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145" firstSheet="4" activeTab="5"/>
  </bookViews>
  <sheets>
    <sheet name="Bac " sheetId="4" state="hidden" r:id="rId1"/>
    <sheet name="ԱՄՓՈՓ " sheetId="18" state="hidden" r:id="rId2"/>
    <sheet name="ln 1" sheetId="6" state="hidden" r:id="rId3"/>
    <sheet name="2. փոխհատուցում" sheetId="25" state="hidden" r:id="rId4"/>
    <sheet name="ծավալաթերթ հայ." sheetId="16" r:id="rId5"/>
    <sheet name="ծավալաթերթ ռուս." sheetId="23" r:id="rId6"/>
  </sheets>
  <definedNames>
    <definedName name="A" localSheetId="3">#REF!</definedName>
    <definedName name="A" localSheetId="5">#REF!</definedName>
    <definedName name="A">#REF!</definedName>
    <definedName name="AAA" localSheetId="3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3">#REF!</definedName>
    <definedName name="dfjgjkbkl5653">#REF!</definedName>
    <definedName name="dfkgherhiopbgtro" localSheetId="3">#REF!</definedName>
    <definedName name="dfkgherhiopbgtro">#REF!</definedName>
    <definedName name="f0" localSheetId="3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3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3">#REF!</definedName>
    <definedName name="jhfjuyf6654646">#REF!</definedName>
    <definedName name="jhsdhfj136" localSheetId="3">#REF!</definedName>
    <definedName name="jhsdhfj136">#REF!</definedName>
    <definedName name="k" localSheetId="3">#REF!</definedName>
    <definedName name="k">#REF!</definedName>
    <definedName name="khkjkklk445" localSheetId="3">#REF!</definedName>
    <definedName name="khkjkklk445">#REF!</definedName>
    <definedName name="kkgfdikg122" localSheetId="3">#REF!</definedName>
    <definedName name="kkgfdikg122">#REF!</definedName>
    <definedName name="LN" localSheetId="3">#REF!</definedName>
    <definedName name="LN">#REF!</definedName>
    <definedName name="LNfibviobroe" localSheetId="3">#REF!</definedName>
    <definedName name="LNfibviobroe">#REF!</definedName>
    <definedName name="mexan" localSheetId="3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3">#REF!</definedName>
    <definedName name="mmm" localSheetId="4">#REF!</definedName>
    <definedName name="mmm" localSheetId="5">#REF!</definedName>
    <definedName name="mmm">#REF!</definedName>
    <definedName name="nyu" localSheetId="3">#REF!</definedName>
    <definedName name="nyu">#REF!</definedName>
    <definedName name="sjbcjkcdlajskl" localSheetId="3">#REF!</definedName>
    <definedName name="sjbcjkcdlajskl">#REF!</definedName>
    <definedName name="sjhiglkkf2346" localSheetId="3">#REF!</definedName>
    <definedName name="sjhiglkkf2346">#REF!</definedName>
    <definedName name="sssss" localSheetId="3">#REF!</definedName>
    <definedName name="sssss">#REF!</definedName>
    <definedName name="wj.vvsrtjetykuk" localSheetId="3">#REF!</definedName>
    <definedName name="wj.vvsrtjetykuk">#REF!</definedName>
    <definedName name="ааа" localSheetId="3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3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3">#REF!</definedName>
    <definedName name="гфжжжж">#REF!</definedName>
    <definedName name="дкыуыук" localSheetId="3">#REF!</definedName>
    <definedName name="дкыуыук">#REF!</definedName>
    <definedName name="дфдсн" localSheetId="3">#REF!</definedName>
    <definedName name="дфдсн">#REF!</definedName>
    <definedName name="_xlnm.Print_Titles" localSheetId="3">'2. փոխհատուցում'!$20:$20</definedName>
    <definedName name="_xlnm.Print_Titles" localSheetId="2">'ln 1'!$20:$20</definedName>
    <definedName name="_xlnm.Print_Titles" localSheetId="4">'ծավալաթերթ հայ.'!$20:$20</definedName>
    <definedName name="_xlnm.Print_Titles" localSheetId="5">'ծավալաթերթ ռուս.'!$20:$20</definedName>
    <definedName name="кжгхоырыр45" localSheetId="3">#REF!</definedName>
    <definedName name="кжгхоырыр45">#REF!</definedName>
    <definedName name="лвхйиоеррхбгио" localSheetId="3">#REF!</definedName>
    <definedName name="лвхйиоеррхбгио">#REF!</definedName>
    <definedName name="лн1" localSheetId="3">#REF!</definedName>
    <definedName name="лн1">#REF!</definedName>
    <definedName name="лн2" localSheetId="3">#REF!</definedName>
    <definedName name="лн2">#REF!</definedName>
    <definedName name="мм" localSheetId="3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3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_xlnm.Print_Area" localSheetId="3">'2. փոխհատուցում'!$A$1:$U$26</definedName>
    <definedName name="_xlnm.Print_Area" localSheetId="0">'Bac '!$A$1:$L$28</definedName>
    <definedName name="_xlnm.Print_Area" localSheetId="2">'ln 1'!$A$1:$U$76</definedName>
    <definedName name="_xlnm.Print_Area" localSheetId="1">'ԱՄՓՈՓ '!$A$1:$H$65</definedName>
    <definedName name="_xlnm.Print_Area" localSheetId="4">'ծավալաթերթ հայ.'!$A$1:$W$77</definedName>
    <definedName name="_xlnm.Print_Area" localSheetId="5">'ծավալաթերթ ռուս.'!$A$1:$W$76</definedName>
    <definedName name="склжхилсхснхе0111" localSheetId="3">#REF!</definedName>
    <definedName name="склжхилсхснхе0111">#REF!</definedName>
    <definedName name="сссс" localSheetId="3">#REF!</definedName>
    <definedName name="сссс">#REF!</definedName>
    <definedName name="тит76и67о7" localSheetId="3">#REF!</definedName>
    <definedName name="тит76и67о7">#REF!</definedName>
    <definedName name="флкбфл1225д" localSheetId="3">#REF!</definedName>
    <definedName name="флкбфл1225д">#REF!</definedName>
    <definedName name="фмнмцхйфйгк1" localSheetId="3">#REF!</definedName>
    <definedName name="фмнмцхйфйгк1">#REF!</definedName>
    <definedName name="хйфйдкфклгл" localSheetId="3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6" i="23" l="1"/>
  <c r="I65" i="23"/>
  <c r="F65" i="23"/>
  <c r="E65" i="23"/>
  <c r="O66" i="23" s="1"/>
  <c r="O62" i="23"/>
  <c r="O61" i="23"/>
  <c r="O60" i="23"/>
  <c r="I59" i="23"/>
  <c r="F59" i="23"/>
  <c r="P58" i="23"/>
  <c r="O58" i="23"/>
  <c r="P56" i="23"/>
  <c r="O56" i="23"/>
  <c r="I53" i="23"/>
  <c r="F53" i="23"/>
  <c r="E53" i="23"/>
  <c r="O54" i="23" s="1"/>
  <c r="P52" i="23"/>
  <c r="O52" i="23"/>
  <c r="I51" i="23"/>
  <c r="N50" i="23"/>
  <c r="I49" i="23"/>
  <c r="F49" i="23"/>
  <c r="E49" i="23"/>
  <c r="O50" i="23" s="1"/>
  <c r="P48" i="23"/>
  <c r="N48" i="23"/>
  <c r="O48" i="23" s="1"/>
  <c r="P47" i="23"/>
  <c r="O47" i="23"/>
  <c r="I46" i="23"/>
  <c r="F46" i="23"/>
  <c r="P45" i="23"/>
  <c r="O45" i="23"/>
  <c r="O43" i="23"/>
  <c r="O42" i="23"/>
  <c r="I41" i="23"/>
  <c r="F41" i="23"/>
  <c r="P39" i="23"/>
  <c r="I38" i="23"/>
  <c r="F38" i="23"/>
  <c r="E38" i="23"/>
  <c r="O39" i="23" s="1"/>
  <c r="O37" i="23"/>
  <c r="P36" i="23"/>
  <c r="O36" i="23"/>
  <c r="I35" i="23"/>
  <c r="F35" i="23"/>
  <c r="O34" i="23"/>
  <c r="O32" i="23"/>
  <c r="O30" i="23"/>
  <c r="O29" i="23"/>
  <c r="O28" i="23"/>
  <c r="U23" i="23"/>
  <c r="I23" i="23"/>
  <c r="F23" i="23"/>
  <c r="A23" i="23"/>
  <c r="A25" i="23" s="1"/>
  <c r="A27" i="23" s="1"/>
  <c r="A31" i="23" s="1"/>
  <c r="A33" i="23" s="1"/>
  <c r="A35" i="23" s="1"/>
  <c r="A38" i="23" s="1"/>
  <c r="A41" i="23" s="1"/>
  <c r="A44" i="23" s="1"/>
  <c r="A46" i="23" s="1"/>
  <c r="A49" i="23" s="1"/>
  <c r="A51" i="23" s="1"/>
  <c r="A53" i="23" s="1"/>
  <c r="A55" i="23" s="1"/>
  <c r="A57" i="23" s="1"/>
  <c r="A59" i="23" s="1"/>
  <c r="A63" i="23" s="1"/>
  <c r="A65" i="23" s="1"/>
  <c r="F21" i="23"/>
  <c r="P66" i="16"/>
  <c r="I65" i="16"/>
  <c r="F65" i="16"/>
  <c r="E65" i="16"/>
  <c r="O66" i="16" s="1"/>
  <c r="O62" i="16"/>
  <c r="O61" i="16"/>
  <c r="O60" i="16"/>
  <c r="I59" i="16"/>
  <c r="F59" i="16"/>
  <c r="P58" i="16"/>
  <c r="O58" i="16"/>
  <c r="P56" i="16"/>
  <c r="O56" i="16"/>
  <c r="I53" i="16"/>
  <c r="F53" i="16"/>
  <c r="E53" i="16"/>
  <c r="O54" i="16" s="1"/>
  <c r="P52" i="16"/>
  <c r="O52" i="16"/>
  <c r="I51" i="16"/>
  <c r="N50" i="16"/>
  <c r="I49" i="16"/>
  <c r="F49" i="16"/>
  <c r="E49" i="16"/>
  <c r="O50" i="16" s="1"/>
  <c r="P48" i="16"/>
  <c r="N48" i="16"/>
  <c r="O48" i="16" s="1"/>
  <c r="P47" i="16"/>
  <c r="O47" i="16"/>
  <c r="I46" i="16"/>
  <c r="F46" i="16"/>
  <c r="P45" i="16"/>
  <c r="O45" i="16"/>
  <c r="O43" i="16"/>
  <c r="O42" i="16"/>
  <c r="I41" i="16"/>
  <c r="F41" i="16"/>
  <c r="P39" i="16"/>
  <c r="I38" i="16"/>
  <c r="F38" i="16"/>
  <c r="E38" i="16"/>
  <c r="O40" i="16" s="1"/>
  <c r="O37" i="16"/>
  <c r="P36" i="16"/>
  <c r="O36" i="16"/>
  <c r="I35" i="16"/>
  <c r="F35" i="16"/>
  <c r="O34" i="16"/>
  <c r="O32" i="16"/>
  <c r="O30" i="16"/>
  <c r="O29" i="16"/>
  <c r="O28" i="16"/>
  <c r="U23" i="16"/>
  <c r="I23" i="16"/>
  <c r="F23" i="16"/>
  <c r="A23" i="16"/>
  <c r="A25" i="16" s="1"/>
  <c r="A27" i="16" s="1"/>
  <c r="A31" i="16" s="1"/>
  <c r="A33" i="16" s="1"/>
  <c r="A35" i="16" s="1"/>
  <c r="A38" i="16" s="1"/>
  <c r="A41" i="16" s="1"/>
  <c r="A44" i="16" s="1"/>
  <c r="A46" i="16" s="1"/>
  <c r="A49" i="16" s="1"/>
  <c r="A51" i="16" s="1"/>
  <c r="A53" i="16" s="1"/>
  <c r="A55" i="16" s="1"/>
  <c r="A57" i="16" s="1"/>
  <c r="A59" i="16" s="1"/>
  <c r="A63" i="16" s="1"/>
  <c r="A65" i="16" s="1"/>
  <c r="F21" i="16"/>
  <c r="P58" i="6"/>
  <c r="P39" i="6"/>
  <c r="P36" i="6"/>
  <c r="O40" i="23" l="1"/>
  <c r="O39" i="16"/>
  <c r="E53" i="6" l="1"/>
  <c r="O52" i="6"/>
  <c r="E49" i="6"/>
  <c r="E38" i="6"/>
  <c r="E65" i="6"/>
  <c r="O66" i="6" s="1"/>
  <c r="A23" i="6"/>
  <c r="P66" i="6"/>
  <c r="Q66" i="6" s="1"/>
  <c r="R66" i="6" s="1"/>
  <c r="I65" i="6"/>
  <c r="I66" i="6" s="1"/>
  <c r="F65" i="6"/>
  <c r="F66" i="6" s="1"/>
  <c r="Q62" i="6"/>
  <c r="O62" i="6"/>
  <c r="Q61" i="6"/>
  <c r="O61" i="6"/>
  <c r="Q60" i="6"/>
  <c r="O60" i="6"/>
  <c r="I59" i="6"/>
  <c r="I60" i="6" s="1"/>
  <c r="F59" i="6"/>
  <c r="F60" i="6" s="1"/>
  <c r="Q54" i="6"/>
  <c r="R54" i="6" s="1"/>
  <c r="U53" i="6" s="1"/>
  <c r="O54" i="6"/>
  <c r="I53" i="6"/>
  <c r="I54" i="6" s="1"/>
  <c r="F53" i="6"/>
  <c r="F54" i="6" s="1"/>
  <c r="P52" i="6"/>
  <c r="Q52" i="6" s="1"/>
  <c r="R52" i="6" s="1"/>
  <c r="F52" i="6"/>
  <c r="I51" i="6"/>
  <c r="I52" i="6" s="1"/>
  <c r="N50" i="6"/>
  <c r="I49" i="6"/>
  <c r="I50" i="6" s="1"/>
  <c r="F49" i="6"/>
  <c r="F50" i="6" s="1"/>
  <c r="P48" i="6"/>
  <c r="N48" i="6"/>
  <c r="P47" i="6"/>
  <c r="Q47" i="6" s="1"/>
  <c r="O47" i="6"/>
  <c r="I46" i="6"/>
  <c r="I47" i="6" s="1"/>
  <c r="F46" i="6"/>
  <c r="F47" i="6" s="1"/>
  <c r="R65" i="6" l="1"/>
  <c r="U51" i="6"/>
  <c r="O50" i="6"/>
  <c r="U65" i="6"/>
  <c r="R59" i="6"/>
  <c r="S65" i="6"/>
  <c r="T65" i="6" s="1"/>
  <c r="R60" i="6"/>
  <c r="U59" i="6" s="1"/>
  <c r="Q48" i="6"/>
  <c r="R47" i="6" s="1"/>
  <c r="U46" i="6" s="1"/>
  <c r="Q50" i="6"/>
  <c r="R50" i="6" s="1"/>
  <c r="U49" i="6" s="1"/>
  <c r="R51" i="6"/>
  <c r="S51" i="6" s="1"/>
  <c r="T51" i="6" s="1"/>
  <c r="O48" i="6"/>
  <c r="R53" i="6"/>
  <c r="S53" i="6" s="1"/>
  <c r="T53" i="6" s="1"/>
  <c r="R46" i="6"/>
  <c r="R49" i="6"/>
  <c r="S59" i="6" l="1"/>
  <c r="T59" i="6" s="1"/>
  <c r="S46" i="6"/>
  <c r="T46" i="6" s="1"/>
  <c r="S49" i="6"/>
  <c r="T49" i="6" s="1"/>
  <c r="P45" i="6" l="1"/>
  <c r="Q45" i="6" s="1"/>
  <c r="R45" i="6" s="1"/>
  <c r="O45" i="6"/>
  <c r="Q43" i="6"/>
  <c r="O43" i="6"/>
  <c r="Q42" i="6"/>
  <c r="O42" i="6"/>
  <c r="I41" i="6"/>
  <c r="I42" i="6" s="1"/>
  <c r="F41" i="6"/>
  <c r="F42" i="6" s="1"/>
  <c r="R41" i="6" s="1"/>
  <c r="Q40" i="6"/>
  <c r="O40" i="6"/>
  <c r="Q39" i="6"/>
  <c r="O39" i="6"/>
  <c r="I38" i="6"/>
  <c r="I39" i="6" s="1"/>
  <c r="F38" i="6"/>
  <c r="F39" i="6" s="1"/>
  <c r="Q37" i="6"/>
  <c r="O37" i="6"/>
  <c r="Q36" i="6"/>
  <c r="O36" i="6"/>
  <c r="I35" i="6"/>
  <c r="I36" i="6" s="1"/>
  <c r="F35" i="6"/>
  <c r="F36" i="6" s="1"/>
  <c r="Q34" i="6"/>
  <c r="R34" i="6" s="1"/>
  <c r="U33" i="6" s="1"/>
  <c r="O34" i="6"/>
  <c r="I34" i="6"/>
  <c r="F34" i="6"/>
  <c r="R33" i="6" s="1"/>
  <c r="R42" i="6" l="1"/>
  <c r="U41" i="6" s="1"/>
  <c r="R36" i="6"/>
  <c r="U35" i="6" s="1"/>
  <c r="S41" i="6"/>
  <c r="T41" i="6" s="1"/>
  <c r="S33" i="6"/>
  <c r="T33" i="6" s="1"/>
  <c r="R38" i="6"/>
  <c r="R35" i="6"/>
  <c r="R39" i="6"/>
  <c r="U38" i="6" s="1"/>
  <c r="U44" i="6"/>
  <c r="S44" i="6"/>
  <c r="T44" i="6" s="1"/>
  <c r="S35" i="6"/>
  <c r="T35" i="6" s="1"/>
  <c r="I64" i="6"/>
  <c r="F64" i="6"/>
  <c r="Q58" i="6"/>
  <c r="R58" i="6" s="1"/>
  <c r="U57" i="6" s="1"/>
  <c r="O58" i="6"/>
  <c r="I58" i="6"/>
  <c r="F58" i="6"/>
  <c r="P56" i="6"/>
  <c r="Q56" i="6" s="1"/>
  <c r="R56" i="6" s="1"/>
  <c r="U55" i="6" s="1"/>
  <c r="O56" i="6"/>
  <c r="I56" i="6"/>
  <c r="F56" i="6"/>
  <c r="S38" i="6" l="1"/>
  <c r="T38" i="6" s="1"/>
  <c r="R63" i="6"/>
  <c r="S63" i="6" s="1"/>
  <c r="T63" i="6" s="1"/>
  <c r="R57" i="6"/>
  <c r="S57" i="6" s="1"/>
  <c r="T57" i="6" s="1"/>
  <c r="R55" i="6"/>
  <c r="S55" i="6" s="1"/>
  <c r="T55" i="6" s="1"/>
  <c r="Q32" i="6" l="1"/>
  <c r="R32" i="6" s="1"/>
  <c r="U31" i="6" s="1"/>
  <c r="O32" i="6"/>
  <c r="I32" i="6"/>
  <c r="F32" i="6"/>
  <c r="Q30" i="6"/>
  <c r="O30" i="6"/>
  <c r="Q29" i="6"/>
  <c r="O29" i="6"/>
  <c r="Q28" i="6"/>
  <c r="O28" i="6"/>
  <c r="I28" i="6"/>
  <c r="F28" i="6"/>
  <c r="I22" i="6"/>
  <c r="F21" i="6"/>
  <c r="F22" i="6" s="1"/>
  <c r="I26" i="6"/>
  <c r="R25" i="6" s="1"/>
  <c r="S25" i="6" s="1"/>
  <c r="I23" i="6"/>
  <c r="I24" i="6" s="1"/>
  <c r="F23" i="6"/>
  <c r="F24" i="6" s="1"/>
  <c r="R31" i="6" l="1"/>
  <c r="S31" i="6" s="1"/>
  <c r="T31" i="6" s="1"/>
  <c r="R21" i="6"/>
  <c r="S21" i="6" s="1"/>
  <c r="T21" i="6" s="1"/>
  <c r="R27" i="6"/>
  <c r="R28" i="6"/>
  <c r="U27" i="6" s="1"/>
  <c r="R23" i="6"/>
  <c r="S23" i="6" s="1"/>
  <c r="T23" i="6" s="1"/>
  <c r="U23" i="6"/>
  <c r="T25" i="6"/>
  <c r="S27" i="6" l="1"/>
  <c r="T27" i="6" s="1"/>
  <c r="A25" i="6" l="1"/>
  <c r="A27" i="6" s="1"/>
  <c r="A31" i="6" s="1"/>
  <c r="A33" i="6" l="1"/>
  <c r="A35" i="6" s="1"/>
  <c r="A38" i="6" s="1"/>
  <c r="A41" i="6" s="1"/>
  <c r="A44" i="6" s="1"/>
  <c r="A46" i="6" s="1"/>
  <c r="A49" i="6" s="1"/>
  <c r="A51" i="6" s="1"/>
  <c r="A53" i="6" s="1"/>
  <c r="A55" i="6" s="1"/>
  <c r="U14" i="6" l="1"/>
  <c r="A57" i="6" l="1"/>
  <c r="A59" i="6" s="1"/>
  <c r="A63" i="6" s="1"/>
  <c r="F19" i="18"/>
  <c r="A65" i="6" l="1"/>
  <c r="U14" i="23"/>
  <c r="U14" i="16" l="1"/>
  <c r="B36" i="18"/>
  <c r="B32" i="18" l="1"/>
  <c r="C15" i="18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U67" i="6" l="1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Q34" i="23" l="1"/>
  <c r="R34" i="23" s="1"/>
  <c r="U33" i="23" s="1"/>
  <c r="Q28" i="23"/>
  <c r="Q66" i="23"/>
  <c r="R66" i="23" s="1"/>
  <c r="U65" i="23" s="1"/>
  <c r="Q60" i="23"/>
  <c r="Q58" i="23"/>
  <c r="R58" i="23" s="1"/>
  <c r="U57" i="23" s="1"/>
  <c r="Q48" i="23"/>
  <c r="Q54" i="23"/>
  <c r="R54" i="23" s="1"/>
  <c r="U53" i="23" s="1"/>
  <c r="Q43" i="23"/>
  <c r="Q61" i="23"/>
  <c r="Q36" i="23"/>
  <c r="Q40" i="23"/>
  <c r="Q37" i="23"/>
  <c r="Q42" i="23"/>
  <c r="Q30" i="23"/>
  <c r="Q29" i="23"/>
  <c r="Q32" i="23"/>
  <c r="R32" i="23" s="1"/>
  <c r="U31" i="23" s="1"/>
  <c r="Q62" i="23"/>
  <c r="Q39" i="23"/>
  <c r="Q56" i="23"/>
  <c r="R56" i="23" s="1"/>
  <c r="U55" i="23" s="1"/>
  <c r="Q52" i="23"/>
  <c r="R52" i="23" s="1"/>
  <c r="U51" i="23" s="1"/>
  <c r="Q47" i="23"/>
  <c r="Q45" i="23"/>
  <c r="R45" i="23" s="1"/>
  <c r="Q50" i="23"/>
  <c r="R50" i="23" s="1"/>
  <c r="U49" i="23" s="1"/>
  <c r="I32" i="23"/>
  <c r="I22" i="23"/>
  <c r="I64" i="23"/>
  <c r="I34" i="23"/>
  <c r="I28" i="23"/>
  <c r="I42" i="23"/>
  <c r="I56" i="23"/>
  <c r="I26" i="23"/>
  <c r="R25" i="23" s="1"/>
  <c r="S25" i="23" s="1"/>
  <c r="T25" i="23" s="1"/>
  <c r="I39" i="23"/>
  <c r="I58" i="23"/>
  <c r="I47" i="23"/>
  <c r="I36" i="23"/>
  <c r="I52" i="23"/>
  <c r="I24" i="23"/>
  <c r="I54" i="23"/>
  <c r="I60" i="23"/>
  <c r="I50" i="23"/>
  <c r="I66" i="23"/>
  <c r="F32" i="23"/>
  <c r="F64" i="23"/>
  <c r="R63" i="23" s="1"/>
  <c r="S63" i="23" s="1"/>
  <c r="T63" i="23" s="1"/>
  <c r="F34" i="23"/>
  <c r="R33" i="23" s="1"/>
  <c r="S33" i="23" s="1"/>
  <c r="T33" i="23" s="1"/>
  <c r="F28" i="23"/>
  <c r="F56" i="23"/>
  <c r="R55" i="23" s="1"/>
  <c r="S55" i="23" s="1"/>
  <c r="T55" i="23" s="1"/>
  <c r="F52" i="23"/>
  <c r="F47" i="23"/>
  <c r="R46" i="23" s="1"/>
  <c r="F58" i="23"/>
  <c r="F42" i="23"/>
  <c r="F39" i="23"/>
  <c r="F24" i="23"/>
  <c r="F36" i="23"/>
  <c r="F50" i="23"/>
  <c r="F54" i="23"/>
  <c r="R53" i="23" s="1"/>
  <c r="F22" i="23"/>
  <c r="F66" i="23"/>
  <c r="R65" i="23" s="1"/>
  <c r="S65" i="23" s="1"/>
  <c r="T65" i="23" s="1"/>
  <c r="F60" i="23"/>
  <c r="R59" i="23" s="1"/>
  <c r="R21" i="23" l="1"/>
  <c r="S21" i="23" s="1"/>
  <c r="T21" i="23" s="1"/>
  <c r="R47" i="23"/>
  <c r="U46" i="23" s="1"/>
  <c r="R23" i="23"/>
  <c r="S23" i="23" s="1"/>
  <c r="T23" i="23" s="1"/>
  <c r="R60" i="23"/>
  <c r="U59" i="23" s="1"/>
  <c r="R51" i="23"/>
  <c r="S51" i="23" s="1"/>
  <c r="T51" i="23" s="1"/>
  <c r="S53" i="23"/>
  <c r="T53" i="23" s="1"/>
  <c r="S59" i="23"/>
  <c r="T59" i="23" s="1"/>
  <c r="S44" i="23"/>
  <c r="T44" i="23" s="1"/>
  <c r="U44" i="23"/>
  <c r="R36" i="23"/>
  <c r="U35" i="23" s="1"/>
  <c r="R27" i="23"/>
  <c r="R49" i="23"/>
  <c r="S49" i="23" s="1"/>
  <c r="T49" i="23" s="1"/>
  <c r="R31" i="23"/>
  <c r="S31" i="23" s="1"/>
  <c r="T31" i="23" s="1"/>
  <c r="R39" i="23"/>
  <c r="U38" i="23" s="1"/>
  <c r="R35" i="23"/>
  <c r="S35" i="23" s="1"/>
  <c r="T35" i="23" s="1"/>
  <c r="R38" i="23"/>
  <c r="R41" i="23"/>
  <c r="R28" i="23"/>
  <c r="U27" i="23" s="1"/>
  <c r="R57" i="23"/>
  <c r="S57" i="23" s="1"/>
  <c r="T57" i="23" s="1"/>
  <c r="R42" i="23"/>
  <c r="U41" i="23" s="1"/>
  <c r="S46" i="23" l="1"/>
  <c r="T46" i="23" s="1"/>
  <c r="S41" i="23"/>
  <c r="T41" i="23" s="1"/>
  <c r="S38" i="23"/>
  <c r="T38" i="23" s="1"/>
  <c r="S27" i="23"/>
  <c r="T27" i="23" s="1"/>
  <c r="U67" i="23"/>
  <c r="T67" i="23" l="1"/>
  <c r="AC17" i="23"/>
  <c r="AD17" i="23" s="1"/>
  <c r="AB17" i="23" s="1"/>
  <c r="AI20" i="6" l="1"/>
  <c r="AC16" i="23" l="1"/>
  <c r="AD16" i="23" s="1"/>
  <c r="AB16" i="23" s="1"/>
  <c r="V14" i="23" s="1"/>
  <c r="V36" i="23" l="1"/>
  <c r="W36" i="23" s="1"/>
  <c r="V38" i="23"/>
  <c r="W38" i="23" s="1"/>
  <c r="V39" i="23"/>
  <c r="W39" i="23" s="1"/>
  <c r="V23" i="23"/>
  <c r="W23" i="23" s="1"/>
  <c r="V31" i="23"/>
  <c r="W31" i="23" s="1"/>
  <c r="V47" i="23"/>
  <c r="W47" i="23" s="1"/>
  <c r="V55" i="23"/>
  <c r="W55" i="23" s="1"/>
  <c r="V37" i="23"/>
  <c r="W37" i="23" s="1"/>
  <c r="V46" i="23"/>
  <c r="W46" i="23" s="1"/>
  <c r="V30" i="23"/>
  <c r="W30" i="23" s="1"/>
  <c r="V32" i="23"/>
  <c r="W32" i="23" s="1"/>
  <c r="V40" i="23"/>
  <c r="W40" i="23" s="1"/>
  <c r="V56" i="23"/>
  <c r="W56" i="23" s="1"/>
  <c r="V64" i="23"/>
  <c r="W64" i="23" s="1"/>
  <c r="V24" i="23"/>
  <c r="W24" i="23" s="1"/>
  <c r="V33" i="23"/>
  <c r="W33" i="23" s="1"/>
  <c r="V48" i="23"/>
  <c r="W48" i="23" s="1"/>
  <c r="V57" i="23"/>
  <c r="W57" i="23" s="1"/>
  <c r="V25" i="23"/>
  <c r="W25" i="23" s="1"/>
  <c r="V41" i="23"/>
  <c r="W41" i="23" s="1"/>
  <c r="V49" i="23"/>
  <c r="W49" i="23" s="1"/>
  <c r="V65" i="23"/>
  <c r="W65" i="23" s="1"/>
  <c r="V26" i="23"/>
  <c r="W26" i="23" s="1"/>
  <c r="V34" i="23"/>
  <c r="W34" i="23" s="1"/>
  <c r="V50" i="23"/>
  <c r="W50" i="23" s="1"/>
  <c r="V58" i="23"/>
  <c r="W58" i="23" s="1"/>
  <c r="V27" i="23"/>
  <c r="W27" i="23" s="1"/>
  <c r="V42" i="23"/>
  <c r="W42" i="23" s="1"/>
  <c r="V51" i="23"/>
  <c r="W51" i="23" s="1"/>
  <c r="V66" i="23"/>
  <c r="W66" i="23" s="1"/>
  <c r="V60" i="23"/>
  <c r="W60" i="23" s="1"/>
  <c r="V53" i="23"/>
  <c r="W53" i="23" s="1"/>
  <c r="V61" i="23"/>
  <c r="W61" i="23" s="1"/>
  <c r="V22" i="23"/>
  <c r="W22" i="23" s="1"/>
  <c r="V62" i="23"/>
  <c r="W62" i="23" s="1"/>
  <c r="V63" i="23"/>
  <c r="W63" i="23" s="1"/>
  <c r="V35" i="23"/>
  <c r="W35" i="23" s="1"/>
  <c r="V43" i="23"/>
  <c r="W43" i="23" s="1"/>
  <c r="V59" i="23"/>
  <c r="W59" i="23" s="1"/>
  <c r="V28" i="23"/>
  <c r="W28" i="23" s="1"/>
  <c r="V44" i="23"/>
  <c r="W44" i="23" s="1"/>
  <c r="V52" i="23"/>
  <c r="W52" i="23" s="1"/>
  <c r="V21" i="23"/>
  <c r="W21" i="23" s="1"/>
  <c r="V45" i="23"/>
  <c r="W45" i="23" s="1"/>
  <c r="V29" i="23"/>
  <c r="W29" i="23" s="1"/>
  <c r="V54" i="23"/>
  <c r="W54" i="23" s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74" i="23" s="1"/>
  <c r="F17" i="18"/>
  <c r="E17" i="18"/>
  <c r="D17" i="18"/>
  <c r="H16" i="18"/>
  <c r="A16" i="18"/>
  <c r="H15" i="18"/>
  <c r="W67" i="23" l="1"/>
  <c r="F64" i="16"/>
  <c r="F34" i="16"/>
  <c r="F28" i="16"/>
  <c r="F60" i="16"/>
  <c r="F56" i="16"/>
  <c r="F52" i="16"/>
  <c r="F50" i="16"/>
  <c r="F66" i="16"/>
  <c r="F58" i="16"/>
  <c r="F32" i="16"/>
  <c r="R31" i="16" s="1"/>
  <c r="F42" i="16"/>
  <c r="R41" i="16" s="1"/>
  <c r="S41" i="16" s="1"/>
  <c r="T41" i="16" s="1"/>
  <c r="F36" i="16"/>
  <c r="R35" i="16" s="1"/>
  <c r="F24" i="16"/>
  <c r="F47" i="16"/>
  <c r="F54" i="16"/>
  <c r="F39" i="16"/>
  <c r="F22" i="16"/>
  <c r="Q43" i="16"/>
  <c r="Q42" i="16"/>
  <c r="R42" i="16" s="1"/>
  <c r="U41" i="16" s="1"/>
  <c r="Q47" i="16"/>
  <c r="Q45" i="16"/>
  <c r="R45" i="16" s="1"/>
  <c r="Q39" i="16"/>
  <c r="Q30" i="16"/>
  <c r="Q29" i="16"/>
  <c r="Q62" i="16"/>
  <c r="Q37" i="16"/>
  <c r="Q61" i="16"/>
  <c r="Q32" i="16"/>
  <c r="R32" i="16" s="1"/>
  <c r="U31" i="16" s="1"/>
  <c r="Q50" i="16"/>
  <c r="R50" i="16" s="1"/>
  <c r="U49" i="16" s="1"/>
  <c r="Q34" i="16"/>
  <c r="R34" i="16" s="1"/>
  <c r="U33" i="16" s="1"/>
  <c r="Q28" i="16"/>
  <c r="Q58" i="16"/>
  <c r="R58" i="16" s="1"/>
  <c r="U57" i="16" s="1"/>
  <c r="Q54" i="16"/>
  <c r="R54" i="16" s="1"/>
  <c r="U53" i="16" s="1"/>
  <c r="Q66" i="16"/>
  <c r="R66" i="16" s="1"/>
  <c r="U65" i="16" s="1"/>
  <c r="Q60" i="16"/>
  <c r="Q40" i="16"/>
  <c r="Q48" i="16"/>
  <c r="Q36" i="16"/>
  <c r="Q52" i="16"/>
  <c r="R52" i="16" s="1"/>
  <c r="U51" i="16" s="1"/>
  <c r="Q56" i="16"/>
  <c r="R56" i="16" s="1"/>
  <c r="U55" i="16" s="1"/>
  <c r="I64" i="16"/>
  <c r="I34" i="16"/>
  <c r="I28" i="16"/>
  <c r="I56" i="16"/>
  <c r="I66" i="16"/>
  <c r="I58" i="16"/>
  <c r="I47" i="16"/>
  <c r="I26" i="16"/>
  <c r="R25" i="16" s="1"/>
  <c r="S25" i="16" s="1"/>
  <c r="T25" i="16" s="1"/>
  <c r="I54" i="16"/>
  <c r="I22" i="16"/>
  <c r="I32" i="16"/>
  <c r="I36" i="16"/>
  <c r="I52" i="16"/>
  <c r="I60" i="16"/>
  <c r="I42" i="16"/>
  <c r="I24" i="16"/>
  <c r="I50" i="16"/>
  <c r="I39" i="16"/>
  <c r="W74" i="16"/>
  <c r="G30" i="18"/>
  <c r="G34" i="18" s="1"/>
  <c r="G40" i="18" s="1"/>
  <c r="W70" i="23"/>
  <c r="F34" i="18"/>
  <c r="F40" i="18" s="1"/>
  <c r="F45" i="18" s="1"/>
  <c r="F47" i="18" s="1"/>
  <c r="F48" i="18" s="1"/>
  <c r="F50" i="18" s="1"/>
  <c r="F51" i="18" s="1"/>
  <c r="F59" i="18" s="1"/>
  <c r="H17" i="18"/>
  <c r="W68" i="23"/>
  <c r="W69" i="23" s="1"/>
  <c r="A42" i="18"/>
  <c r="A43" i="18" s="1"/>
  <c r="A47" i="18" s="1"/>
  <c r="A54" i="18" s="1"/>
  <c r="A56" i="18" s="1"/>
  <c r="W70" i="16"/>
  <c r="AD18" i="16"/>
  <c r="AB18" i="16" s="1"/>
  <c r="AD17" i="16"/>
  <c r="AB17" i="16" s="1"/>
  <c r="AD16" i="16"/>
  <c r="AB16" i="16" s="1"/>
  <c r="AD15" i="16"/>
  <c r="AB15" i="16" s="1"/>
  <c r="S31" i="16" l="1"/>
  <c r="T31" i="16" s="1"/>
  <c r="R36" i="16"/>
  <c r="U35" i="16" s="1"/>
  <c r="R47" i="16"/>
  <c r="U46" i="16" s="1"/>
  <c r="R60" i="16"/>
  <c r="U59" i="16" s="1"/>
  <c r="R21" i="16"/>
  <c r="S21" i="16" s="1"/>
  <c r="T21" i="16" s="1"/>
  <c r="R39" i="16"/>
  <c r="U38" i="16" s="1"/>
  <c r="U44" i="16"/>
  <c r="S44" i="16"/>
  <c r="T44" i="16" s="1"/>
  <c r="R57" i="16"/>
  <c r="S57" i="16" s="1"/>
  <c r="T57" i="16" s="1"/>
  <c r="R65" i="16"/>
  <c r="S65" i="16" s="1"/>
  <c r="T65" i="16" s="1"/>
  <c r="R28" i="16"/>
  <c r="U27" i="16" s="1"/>
  <c r="R49" i="16"/>
  <c r="S49" i="16" s="1"/>
  <c r="T49" i="16" s="1"/>
  <c r="R51" i="16"/>
  <c r="S51" i="16" s="1"/>
  <c r="T51" i="16" s="1"/>
  <c r="R55" i="16"/>
  <c r="S55" i="16" s="1"/>
  <c r="T55" i="16" s="1"/>
  <c r="R38" i="16"/>
  <c r="S38" i="16" s="1"/>
  <c r="T38" i="16" s="1"/>
  <c r="R59" i="16"/>
  <c r="R53" i="16"/>
  <c r="S53" i="16" s="1"/>
  <c r="T53" i="16" s="1"/>
  <c r="R27" i="16"/>
  <c r="R46" i="16"/>
  <c r="S46" i="16" s="1"/>
  <c r="T46" i="16" s="1"/>
  <c r="R33" i="16"/>
  <c r="S33" i="16" s="1"/>
  <c r="T33" i="16" s="1"/>
  <c r="R23" i="16"/>
  <c r="S23" i="16" s="1"/>
  <c r="T23" i="16" s="1"/>
  <c r="R63" i="16"/>
  <c r="S63" i="16" s="1"/>
  <c r="T63" i="16" s="1"/>
  <c r="W71" i="23"/>
  <c r="W72" i="23" s="1"/>
  <c r="W73" i="23" s="1"/>
  <c r="W75" i="23" s="1"/>
  <c r="V14" i="16"/>
  <c r="S59" i="16" l="1"/>
  <c r="T59" i="16" s="1"/>
  <c r="S35" i="16"/>
  <c r="T35" i="16" s="1"/>
  <c r="V59" i="16"/>
  <c r="W59" i="16" s="1"/>
  <c r="V24" i="16"/>
  <c r="W24" i="16" s="1"/>
  <c r="V31" i="16"/>
  <c r="W31" i="16" s="1"/>
  <c r="V53" i="16"/>
  <c r="W53" i="16" s="1"/>
  <c r="V60" i="16"/>
  <c r="W60" i="16" s="1"/>
  <c r="V61" i="16"/>
  <c r="W61" i="16" s="1"/>
  <c r="V33" i="16"/>
  <c r="W33" i="16" s="1"/>
  <c r="V48" i="16"/>
  <c r="W48" i="16" s="1"/>
  <c r="V34" i="16"/>
  <c r="W34" i="16" s="1"/>
  <c r="V32" i="16"/>
  <c r="W32" i="16" s="1"/>
  <c r="V39" i="16"/>
  <c r="W39" i="16" s="1"/>
  <c r="V46" i="16"/>
  <c r="W46" i="16" s="1"/>
  <c r="V25" i="16"/>
  <c r="W25" i="16" s="1"/>
  <c r="V47" i="16"/>
  <c r="W47" i="16" s="1"/>
  <c r="V54" i="16"/>
  <c r="W54" i="16" s="1"/>
  <c r="V26" i="16"/>
  <c r="W26" i="16" s="1"/>
  <c r="V40" i="16"/>
  <c r="W40" i="16" s="1"/>
  <c r="V62" i="16"/>
  <c r="W62" i="16" s="1"/>
  <c r="V41" i="16"/>
  <c r="W41" i="16" s="1"/>
  <c r="V55" i="16"/>
  <c r="W55" i="16" s="1"/>
  <c r="V56" i="16"/>
  <c r="W56" i="16" s="1"/>
  <c r="V45" i="16"/>
  <c r="W45" i="16" s="1"/>
  <c r="V63" i="16"/>
  <c r="W63" i="16" s="1"/>
  <c r="V52" i="16"/>
  <c r="W52" i="16" s="1"/>
  <c r="V35" i="16"/>
  <c r="W35" i="16" s="1"/>
  <c r="V42" i="16"/>
  <c r="W42" i="16" s="1"/>
  <c r="V49" i="16"/>
  <c r="W49" i="16" s="1"/>
  <c r="V21" i="16"/>
  <c r="W21" i="16" s="1"/>
  <c r="V28" i="16"/>
  <c r="W28" i="16" s="1"/>
  <c r="V50" i="16"/>
  <c r="W50" i="16" s="1"/>
  <c r="V57" i="16"/>
  <c r="W57" i="16" s="1"/>
  <c r="V64" i="16"/>
  <c r="W64" i="16" s="1"/>
  <c r="V29" i="16"/>
  <c r="W29" i="16" s="1"/>
  <c r="V36" i="16"/>
  <c r="W36" i="16" s="1"/>
  <c r="V43" i="16"/>
  <c r="W43" i="16" s="1"/>
  <c r="V65" i="16"/>
  <c r="W65" i="16" s="1"/>
  <c r="V22" i="16"/>
  <c r="W22" i="16" s="1"/>
  <c r="V44" i="16"/>
  <c r="W44" i="16" s="1"/>
  <c r="V51" i="16"/>
  <c r="W51" i="16" s="1"/>
  <c r="V58" i="16"/>
  <c r="W58" i="16" s="1"/>
  <c r="V23" i="16"/>
  <c r="W23" i="16" s="1"/>
  <c r="V30" i="16"/>
  <c r="W30" i="16" s="1"/>
  <c r="V37" i="16"/>
  <c r="W37" i="16" s="1"/>
  <c r="V66" i="16"/>
  <c r="W66" i="16" s="1"/>
  <c r="V38" i="16"/>
  <c r="W38" i="16" s="1"/>
  <c r="S27" i="16"/>
  <c r="T27" i="16" s="1"/>
  <c r="V79" i="16"/>
  <c r="V27" i="16" l="1"/>
  <c r="W27" i="16" s="1"/>
  <c r="U67" i="16"/>
  <c r="P9" i="16" l="1"/>
  <c r="E19" i="18" l="1"/>
  <c r="E29" i="18" s="1"/>
  <c r="E30" i="18" s="1"/>
  <c r="W67" i="16" l="1"/>
  <c r="W68" i="16" s="1"/>
  <c r="W69" i="16" s="1"/>
  <c r="W71" i="16" s="1"/>
  <c r="W72" i="16" s="1"/>
  <c r="W73" i="16" s="1"/>
  <c r="W75" i="16" s="1"/>
  <c r="T67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0" i="4"/>
  <c r="I17" i="4"/>
  <c r="G16" i="4"/>
  <c r="G15" i="4"/>
  <c r="B3" i="4"/>
  <c r="A1" i="4"/>
  <c r="U68" i="6" l="1"/>
  <c r="U69" i="6" s="1"/>
  <c r="T67" i="6" l="1"/>
  <c r="U70" i="6"/>
  <c r="U71" i="6" s="1"/>
  <c r="U73" i="6" s="1"/>
  <c r="U74" i="6" s="1"/>
  <c r="T68" i="6" l="1"/>
  <c r="T69" i="6" s="1"/>
  <c r="T70" i="6" l="1"/>
  <c r="T71" i="6" s="1"/>
  <c r="D19" i="18" s="1"/>
  <c r="D29" i="18" l="1"/>
  <c r="D30" i="18" s="1"/>
  <c r="G54" i="18" s="1"/>
  <c r="H19" i="18"/>
  <c r="H29" i="18" s="1"/>
  <c r="T73" i="6"/>
  <c r="T74" i="6" s="1"/>
  <c r="L10" i="18" l="1"/>
  <c r="D32" i="18"/>
  <c r="H30" i="18"/>
  <c r="P9" i="6"/>
  <c r="D33" i="18" l="1"/>
  <c r="H32" i="18"/>
  <c r="G4" i="18" s="1"/>
  <c r="G56" i="18"/>
  <c r="H54" i="18"/>
  <c r="H56" i="18" l="1"/>
  <c r="M10" i="18"/>
  <c r="G57" i="18"/>
  <c r="H57" i="18" s="1"/>
  <c r="D34" i="18"/>
  <c r="H33" i="18"/>
  <c r="D36" i="18" l="1"/>
  <c r="H34" i="18"/>
  <c r="D37" i="18" l="1"/>
  <c r="H36" i="18"/>
  <c r="D38" i="18" l="1"/>
  <c r="H38" i="18" s="1"/>
  <c r="H37" i="18"/>
  <c r="D39" i="18" l="1"/>
  <c r="D40" i="18" s="1"/>
  <c r="H39" i="18" l="1"/>
  <c r="G42" i="18"/>
  <c r="D45" i="18"/>
  <c r="G43" i="18"/>
  <c r="H43" i="18" s="1"/>
  <c r="H40" i="18"/>
  <c r="D47" i="18" l="1"/>
  <c r="G44" i="18"/>
  <c r="H42" i="18"/>
  <c r="G45" i="18" l="1"/>
  <c r="H44" i="18"/>
  <c r="D48" i="18"/>
  <c r="K10" i="18" s="1"/>
  <c r="H45" i="18" l="1"/>
  <c r="G47" i="18"/>
  <c r="H47" i="18" s="1"/>
  <c r="D50" i="18"/>
  <c r="G48" i="18" l="1"/>
  <c r="G50" i="18" s="1"/>
  <c r="G51" i="18" s="1"/>
  <c r="G59" i="18" s="1"/>
  <c r="D51" i="18"/>
  <c r="H50" i="18" l="1"/>
  <c r="H48" i="18"/>
  <c r="D59" i="18"/>
  <c r="X75" i="16" s="1"/>
  <c r="H51" i="18"/>
  <c r="H59" i="18" s="1"/>
  <c r="X75" i="23" l="1"/>
  <c r="Y75" i="23" s="1"/>
  <c r="Y75" i="16"/>
  <c r="G2" i="18"/>
</calcChain>
</file>

<file path=xl/sharedStrings.xml><?xml version="1.0" encoding="utf-8"?>
<sst xmlns="http://schemas.openxmlformats.org/spreadsheetml/2006/main" count="666" uniqueCount="265">
  <si>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</si>
  <si>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</si>
  <si>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</si>
  <si>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</si>
  <si>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</si>
  <si>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</si>
  <si>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</si>
  <si>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</si>
  <si>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</si>
  <si>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</si>
  <si>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</si>
  <si>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</si>
  <si>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</si>
  <si>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</si>
  <si>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</si>
  <si>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</si>
  <si>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</si>
  <si>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</si>
  <si>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</si>
  <si>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</si>
  <si>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</si>
  <si>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</si>
  <si>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</si>
  <si>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</si>
  <si>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</si>
  <si>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</si>
  <si>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</si>
  <si>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</si>
  <si>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</si>
  <si>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</si>
  <si>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</si>
  <si>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</si>
  <si>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</si>
  <si>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</si>
  <si>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</si>
  <si>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</si>
  <si>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</si>
  <si>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</si>
  <si>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</si>
  <si>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</si>
  <si>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</si>
  <si>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</si>
  <si>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</si>
  <si>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</si>
  <si>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</si>
  <si>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</si>
  <si>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</si>
  <si>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</si>
  <si>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</si>
  <si>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</si>
  <si>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</si>
  <si>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</si>
  <si>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</si>
  <si>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</si>
  <si>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</si>
  <si>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</si>
  <si>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</si>
  <si>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</si>
  <si>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</si>
  <si>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</si>
  <si>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</si>
  <si>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</si>
  <si>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</si>
  <si>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</si>
  <si>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</si>
  <si>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</si>
  <si>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</si>
  <si>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</si>
  <si>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</si>
  <si>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</si>
  <si>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</si>
  <si>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</si>
  <si>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</si>
  <si>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</si>
  <si>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</si>
  <si>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</si>
  <si>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</si>
  <si>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</si>
  <si>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</si>
  <si>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</si>
  <si>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</si>
  <si>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</si>
  <si>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</si>
  <si>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</si>
  <si>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</si>
  <si>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</si>
  <si>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</si>
  <si>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</si>
  <si>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</si>
  <si>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</si>
  <si>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</si>
  <si>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</si>
  <si>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</si>
  <si>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</si>
  <si>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</si>
  <si>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</si>
  <si>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</si>
  <si>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</si>
  <si>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</si>
  <si>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</si>
  <si>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</si>
  <si>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</si>
  <si>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</si>
  <si>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</si>
  <si>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</si>
  <si>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</si>
  <si>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</si>
  <si>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</si>
  <si>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</si>
  <si>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</si>
  <si>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</si>
  <si>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</si>
  <si>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</si>
  <si>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</si>
  <si>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</si>
  <si>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</si>
  <si>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</si>
  <si>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</si>
  <si>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</si>
  <si>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</si>
  <si>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</si>
  <si>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</si>
  <si>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</si>
  <si>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</si>
  <si>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r>
      <t>մ</t>
    </r>
    <r>
      <rPr>
        <vertAlign val="superscript"/>
        <sz val="8"/>
        <rFont val="Sylfaen"/>
        <family val="1"/>
      </rPr>
      <t>3</t>
    </r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</si>
  <si>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</si>
  <si>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</si>
  <si>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</si>
  <si>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</si>
  <si>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</si>
  <si>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</si>
  <si>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</si>
  <si>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</si>
  <si>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</si>
  <si>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</si>
  <si>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</si>
  <si>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</si>
  <si>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</si>
  <si>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</si>
  <si>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</si>
  <si>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</si>
  <si>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</si>
  <si>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</si>
  <si>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</si>
  <si>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</si>
  <si>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</si>
  <si>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</si>
  <si>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кг</t>
  </si>
  <si>
    <t xml:space="preserve">Միջին ճնշման գազատար  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</si>
  <si>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</si>
  <si>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</si>
  <si>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</si>
  <si>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</si>
  <si>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</si>
  <si>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</si>
  <si>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</si>
  <si>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Ձմեռային թանկացումներ</t>
  </si>
  <si>
    <t>Փոքր ծավալի աշխատանքներ</t>
  </si>
  <si>
    <t>Պարտադիր փորձաքննության ծախսեր ներառյալ ԱԱՀ</t>
  </si>
  <si>
    <t>ОБЪЕМНЫЙ ЛИСТ-СМЕТА</t>
  </si>
  <si>
    <r>
      <t>м</t>
    </r>
    <r>
      <rPr>
        <vertAlign val="superscript"/>
        <sz val="9"/>
        <rFont val="Times New Roman"/>
        <family val="1"/>
      </rPr>
      <t>2</t>
    </r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</si>
  <si>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</si>
  <si>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</si>
  <si>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</si>
  <si>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</si>
  <si>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</si>
  <si>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</si>
  <si>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</si>
  <si>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</si>
  <si>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</si>
  <si>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</si>
  <si>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</si>
  <si>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էլեկտրոդ</t>
  </si>
  <si>
    <t>9-153</t>
  </si>
  <si>
    <t>Պողպատե խողովակներ</t>
  </si>
  <si>
    <t>լուծիչ</t>
  </si>
  <si>
    <t>15-613</t>
  </si>
  <si>
    <t>յուղաներկ</t>
  </si>
  <si>
    <t>6-13</t>
  </si>
  <si>
    <t>բետոն B-12.5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</si>
  <si>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</si>
  <si>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</si>
  <si>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</si>
  <si>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</si>
  <si>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</si>
  <si>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</si>
  <si>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</si>
  <si>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</si>
  <si>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Պարոնիտ</t>
  </si>
  <si>
    <t>6-83</t>
  </si>
  <si>
    <t>ամրան</t>
  </si>
  <si>
    <t xml:space="preserve">№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</si>
  <si>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</si>
  <si>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</si>
  <si>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</si>
  <si>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 xml:space="preserve">նախաներկ ГФ - 021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</si>
  <si>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</si>
  <si>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</si>
  <si>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</si>
  <si>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</si>
  <si>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Ձևավոր մասերի տեղադրում (արմունկ, անցում, եռաբաշխիչ, խցափակիչ)</t>
  </si>
  <si>
    <t>Ընդամենը գլուխ 1:</t>
  </si>
  <si>
    <t>22-88</t>
  </si>
  <si>
    <t>խողովակ Ø108x4մմ</t>
  </si>
  <si>
    <t xml:space="preserve">Պողպատե գազատար խողովակների վերգետնյա տեղադրում փորձարկումով Ø108x4մմ
</t>
  </si>
  <si>
    <t>19-75</t>
  </si>
  <si>
    <t>шт.</t>
  </si>
  <si>
    <t>Покрытие поверхности газопроводных труб и опор грунтовкой ГФ-021 в 2 слоя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</si>
  <si>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</si>
  <si>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</si>
  <si>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</si>
  <si>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</si>
  <si>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</si>
  <si>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</si>
  <si>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м</t>
  </si>
  <si>
    <t>т</t>
  </si>
  <si>
    <t>1-1591</t>
  </si>
  <si>
    <t>Ավելորդ գրունտի բարձում էքսկավատորով ինքնաթափ</t>
  </si>
  <si>
    <t>1-964</t>
  </si>
  <si>
    <t>Бетонное основание под опоры B12.5 (M150)</t>
  </si>
  <si>
    <t>Մետաղական մակերևույթների նախաներկում ГФ -021 2 շերտով</t>
  </si>
  <si>
    <t xml:space="preserve">Металл. конструкции для опоры (арматура ) </t>
  </si>
  <si>
    <t xml:space="preserve">Установка фасонных частей </t>
  </si>
  <si>
    <t>պողպատե կցաշուրթ</t>
  </si>
  <si>
    <t>22-431</t>
  </si>
  <si>
    <t>22-384</t>
  </si>
  <si>
    <t xml:space="preserve">Գազատարի կտրում Dպ-100մմ  </t>
  </si>
  <si>
    <t>Продувка газапровода</t>
  </si>
  <si>
    <t>Переукладка аварийного участка газопровода среднего давления города Гюмри от ул. Кутаисяна по ул. Ширакаци до ресторана «Золотой петух» Ширакского марза</t>
  </si>
  <si>
    <t>22-87</t>
  </si>
  <si>
    <t>Պողպատե գազատար խողովակների վերգետնյա տեղադրում փորձարկումով Ø76x3.5մմ</t>
  </si>
  <si>
    <t>խողովակ Ø76x3.5մմ</t>
  </si>
  <si>
    <t>Հենարանների տեղադրում պողպատե խողովակներից d=89x3.5մմ</t>
  </si>
  <si>
    <t>Металлические опоры под газопровод d=89x3.5мм</t>
  </si>
  <si>
    <t>Հենարանների տեղադրում պողպատե խողովակներից d=76x3մմ</t>
  </si>
  <si>
    <t>Металлические опоры под газопровод d=76x3мм</t>
  </si>
  <si>
    <r>
      <t>м</t>
    </r>
    <r>
      <rPr>
        <vertAlign val="superscript"/>
        <sz val="10"/>
        <rFont val="Sylfaen"/>
        <family val="1"/>
      </rPr>
      <t>2</t>
    </r>
  </si>
  <si>
    <t>Հենասյուների յուղաներկում երկու անգամ</t>
  </si>
  <si>
    <t>Окраска стоек антикоррозионной масляной краской 2 раза</t>
  </si>
  <si>
    <t>до250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</si>
  <si>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</si>
  <si>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</si>
  <si>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</si>
  <si>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</si>
  <si>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>Տեղափոխում 5 կմ</t>
  </si>
  <si>
    <t xml:space="preserve">Կցաշուրթերի մոնտաժում dպ-76մմ </t>
  </si>
  <si>
    <t>Սողնակային փականի տեղադրում         dպ-76մմ Pպ-1.6</t>
  </si>
  <si>
    <t xml:space="preserve">Սողնակային փական 76մմ </t>
  </si>
  <si>
    <t>ՀՀ Կոտայքի մարզի Աբովյան համայնք, ք. Աբովյան, 7-րդ մ/շ, 3-րդ թաղամասի տուն 102-ից տուն 92 սնող գազատար խողովակի կառուցում և գազիֆիկացում</t>
  </si>
  <si>
    <t>№ 12-25</t>
  </si>
  <si>
    <t>Փոսերի քանդում IV կարգի գրունտներում ձեռքով մետաղական հենասյունների համար</t>
  </si>
  <si>
    <t>Рытье ям вручную в грунтах IV кат.</t>
  </si>
  <si>
    <t xml:space="preserve">Погрузка лишнего грунта экскаватором в автосамосвалы </t>
  </si>
  <si>
    <r>
      <t>м</t>
    </r>
    <r>
      <rPr>
        <vertAlign val="superscript"/>
        <sz val="9"/>
        <color theme="1"/>
        <rFont val="Sylfaen"/>
        <family val="1"/>
      </rPr>
      <t>3</t>
    </r>
  </si>
  <si>
    <t xml:space="preserve">Отвозка на расстояние 5 км </t>
  </si>
  <si>
    <r>
      <t>м</t>
    </r>
    <r>
      <rPr>
        <vertAlign val="superscript"/>
        <sz val="9"/>
        <rFont val="Sylfaen"/>
        <family val="1"/>
        <charset val="204"/>
      </rPr>
      <t>3</t>
    </r>
  </si>
  <si>
    <t xml:space="preserve">Монтаж газопровода на металлических опорах  с испытанием  Ø76x3.5мм   </t>
  </si>
  <si>
    <t xml:space="preserve">Монтаж газопровода на металлических опорах  с испытанием  Ø108x4.0мм   </t>
  </si>
  <si>
    <t>Установка фланцев D-76 мм</t>
  </si>
  <si>
    <t>Установка запорного задвижки              D-76 мм</t>
  </si>
  <si>
    <t>Резка  газопровода  dу 100 мм</t>
  </si>
  <si>
    <t>Վ. Դալօղլանյան</t>
  </si>
  <si>
    <t>Կազմեց`                                               Վ. Դալօղլանյան</t>
  </si>
  <si>
    <t>Կազմեց`                Վ. Դալօղլանյան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</si>
  <si>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05.2025թ.  շինարարական նյութերի,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</si>
</sst>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#,##0.000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9"/>
      <name val="Sylfaen"/>
      <family val="1"/>
      <charset val="204"/>
    </font>
    <font>
      <sz val="7.5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  <charset val="204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000000"/>
      <name val="Sylfaen"/>
      <family val="1"/>
    </font>
    <font>
      <sz val="11"/>
      <name val="Calibri"/>
      <family val="2"/>
    </font>
    <font>
      <sz val="10"/>
      <color theme="1"/>
      <name val="Sylfaen"/>
      <family val="1"/>
      <charset val="204"/>
    </font>
    <font>
      <sz val="10"/>
      <name val="Times New Roman"/>
      <family val="1"/>
    </font>
    <font>
      <sz val="9"/>
      <name val="Arial"/>
      <family val="2"/>
    </font>
    <font>
      <vertAlign val="superscript"/>
      <sz val="10"/>
      <name val="Sylfaen"/>
      <family val="1"/>
    </font>
    <font>
      <vertAlign val="superscript"/>
      <sz val="9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55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7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7" fillId="0" borderId="0"/>
    <xf numFmtId="0" fontId="9" fillId="0" borderId="0"/>
    <xf numFmtId="0" fontId="1" fillId="0" borderId="0"/>
    <xf numFmtId="0" fontId="67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21" borderId="0" applyNumberFormat="0" applyBorder="0" applyAlignment="0" applyProtection="0"/>
    <xf numFmtId="0" fontId="69" fillId="9" borderId="70" applyNumberFormat="0" applyAlignment="0" applyProtection="0"/>
    <xf numFmtId="0" fontId="70" fillId="22" borderId="71" applyNumberFormat="0" applyAlignment="0" applyProtection="0"/>
    <xf numFmtId="0" fontId="71" fillId="22" borderId="70" applyNumberFormat="0" applyAlignment="0" applyProtection="0"/>
    <xf numFmtId="168" fontId="1" fillId="0" borderId="0" applyFont="0" applyFill="0" applyBorder="0" applyAlignment="0" applyProtection="0"/>
    <xf numFmtId="0" fontId="72" fillId="0" borderId="72" applyNumberFormat="0" applyFill="0" applyAlignment="0" applyProtection="0"/>
    <xf numFmtId="0" fontId="73" fillId="0" borderId="73" applyNumberFormat="0" applyFill="0" applyAlignment="0" applyProtection="0"/>
    <xf numFmtId="0" fontId="74" fillId="0" borderId="74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23" borderId="76" applyNumberFormat="0" applyAlignment="0" applyProtection="0"/>
    <xf numFmtId="0" fontId="77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1" fillId="0" borderId="0"/>
    <xf numFmtId="0" fontId="67" fillId="0" borderId="0"/>
    <xf numFmtId="0" fontId="21" fillId="0" borderId="0"/>
    <xf numFmtId="0" fontId="79" fillId="0" borderId="0"/>
    <xf numFmtId="0" fontId="67" fillId="0" borderId="0"/>
    <xf numFmtId="0" fontId="80" fillId="5" borderId="0" applyNumberFormat="0" applyBorder="0" applyAlignment="0" applyProtection="0"/>
    <xf numFmtId="0" fontId="81" fillId="0" borderId="0" applyNumberFormat="0" applyFill="0" applyBorder="0" applyAlignment="0" applyProtection="0"/>
    <xf numFmtId="0" fontId="65" fillId="25" borderId="77" applyNumberFormat="0" applyFont="0" applyAlignment="0" applyProtection="0"/>
    <xf numFmtId="0" fontId="65" fillId="25" borderId="77" applyNumberFormat="0" applyFont="0" applyAlignment="0" applyProtection="0"/>
    <xf numFmtId="0" fontId="82" fillId="0" borderId="78" applyNumberFormat="0" applyFill="0" applyAlignment="0" applyProtection="0"/>
    <xf numFmtId="0" fontId="83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4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58">
    <xf numFmtId="0" fontId="0" fillId="0" borderId="0" xfId="0"/>
    <xf numFmtId="0" fontId="3" fillId="0" borderId="0" xfId="1" applyFo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/>
    <xf numFmtId="0" fontId="11" fillId="0" borderId="0" xfId="2" applyFont="1"/>
    <xf numFmtId="0" fontId="13" fillId="0" borderId="0" xfId="2" applyFont="1"/>
    <xf numFmtId="0" fontId="14" fillId="0" borderId="0" xfId="2" applyFont="1"/>
    <xf numFmtId="0" fontId="15" fillId="0" borderId="0" xfId="2" applyFont="1" applyAlignment="1">
      <alignment horizontal="center"/>
    </xf>
    <xf numFmtId="4" fontId="14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6" fillId="0" borderId="0" xfId="2" applyFont="1"/>
    <xf numFmtId="0" fontId="17" fillId="0" borderId="0" xfId="2" applyFont="1"/>
    <xf numFmtId="0" fontId="16" fillId="0" borderId="0" xfId="2" applyFont="1" applyAlignment="1">
      <alignment horizontal="center"/>
    </xf>
    <xf numFmtId="0" fontId="12" fillId="0" borderId="0" xfId="2" applyFont="1"/>
    <xf numFmtId="2" fontId="10" fillId="0" borderId="0" xfId="2" applyNumberFormat="1" applyFont="1" applyAlignment="1">
      <alignment horizontal="center"/>
    </xf>
    <xf numFmtId="0" fontId="19" fillId="0" borderId="0" xfId="2" applyFont="1" applyAlignment="1">
      <alignment horizontal="centerContinuous" wrapText="1"/>
    </xf>
    <xf numFmtId="0" fontId="18" fillId="0" borderId="0" xfId="2" applyFont="1"/>
    <xf numFmtId="0" fontId="20" fillId="0" borderId="0" xfId="2" applyFont="1"/>
    <xf numFmtId="0" fontId="18" fillId="0" borderId="0" xfId="2" applyFont="1" applyAlignment="1">
      <alignment horizontal="centerContinuous" vertical="top"/>
    </xf>
    <xf numFmtId="0" fontId="10" fillId="0" borderId="2" xfId="2" applyFont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2" fontId="27" fillId="0" borderId="0" xfId="2" applyNumberFormat="1" applyFont="1" applyAlignment="1">
      <alignment vertical="center"/>
    </xf>
    <xf numFmtId="167" fontId="27" fillId="0" borderId="0" xfId="2" applyNumberFormat="1" applyFont="1" applyAlignment="1">
      <alignment vertical="center"/>
    </xf>
    <xf numFmtId="0" fontId="10" fillId="0" borderId="0" xfId="2" applyFont="1" applyAlignment="1">
      <alignment horizontal="right"/>
    </xf>
    <xf numFmtId="0" fontId="10" fillId="0" borderId="1" xfId="2" applyFont="1" applyBorder="1"/>
    <xf numFmtId="0" fontId="10" fillId="0" borderId="1" xfId="2" applyFont="1" applyBorder="1" applyAlignment="1">
      <alignment horizontal="center"/>
    </xf>
    <xf numFmtId="0" fontId="33" fillId="0" borderId="0" xfId="2" applyFont="1"/>
    <xf numFmtId="2" fontId="33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/>
    </xf>
    <xf numFmtId="2" fontId="37" fillId="2" borderId="0" xfId="2" applyNumberFormat="1" applyFont="1" applyFill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/>
    <xf numFmtId="0" fontId="39" fillId="2" borderId="0" xfId="2" applyFont="1" applyFill="1" applyAlignment="1">
      <alignment horizontal="center" vertical="center"/>
    </xf>
    <xf numFmtId="0" fontId="39" fillId="2" borderId="0" xfId="2" applyFont="1" applyFill="1"/>
    <xf numFmtId="0" fontId="38" fillId="2" borderId="25" xfId="2" applyFont="1" applyFill="1" applyBorder="1"/>
    <xf numFmtId="0" fontId="37" fillId="2" borderId="0" xfId="2" applyFont="1" applyFill="1"/>
    <xf numFmtId="0" fontId="37" fillId="2" borderId="0" xfId="2" applyFont="1" applyFill="1" applyAlignment="1">
      <alignment horizontal="left" vertical="center"/>
    </xf>
    <xf numFmtId="0" fontId="38" fillId="2" borderId="0" xfId="2" applyFont="1" applyFill="1" applyAlignment="1">
      <alignment horizontal="center" vertical="center"/>
    </xf>
    <xf numFmtId="2" fontId="37" fillId="2" borderId="0" xfId="2" applyNumberFormat="1" applyFont="1" applyFill="1"/>
    <xf numFmtId="0" fontId="41" fillId="2" borderId="0" xfId="2" applyFont="1" applyFill="1"/>
    <xf numFmtId="0" fontId="42" fillId="2" borderId="0" xfId="2" applyFont="1" applyFill="1"/>
    <xf numFmtId="0" fontId="43" fillId="2" borderId="0" xfId="2" applyFont="1" applyFill="1" applyAlignment="1">
      <alignment vertical="center"/>
    </xf>
    <xf numFmtId="49" fontId="44" fillId="2" borderId="0" xfId="2" applyNumberFormat="1" applyFont="1" applyFill="1" applyAlignment="1">
      <alignment horizontal="right"/>
    </xf>
    <xf numFmtId="49" fontId="41" fillId="2" borderId="0" xfId="2" applyNumberFormat="1" applyFont="1" applyFill="1"/>
    <xf numFmtId="2" fontId="42" fillId="2" borderId="0" xfId="2" applyNumberFormat="1" applyFont="1" applyFill="1"/>
    <xf numFmtId="168" fontId="41" fillId="2" borderId="0" xfId="2" applyNumberFormat="1" applyFont="1" applyFill="1"/>
    <xf numFmtId="0" fontId="36" fillId="2" borderId="25" xfId="2" applyFont="1" applyFill="1" applyBorder="1"/>
    <xf numFmtId="169" fontId="0" fillId="2" borderId="25" xfId="0" applyNumberFormat="1" applyFill="1" applyBorder="1"/>
    <xf numFmtId="170" fontId="0" fillId="2" borderId="25" xfId="0" applyNumberFormat="1" applyFill="1" applyBorder="1"/>
    <xf numFmtId="0" fontId="45" fillId="2" borderId="0" xfId="2" applyFont="1" applyFill="1" applyAlignment="1">
      <alignment horizontal="left"/>
    </xf>
    <xf numFmtId="0" fontId="38" fillId="2" borderId="0" xfId="2" applyFont="1" applyFill="1" applyAlignment="1">
      <alignment horizontal="center"/>
    </xf>
    <xf numFmtId="0" fontId="45" fillId="2" borderId="0" xfId="2" applyFont="1" applyFill="1"/>
    <xf numFmtId="0" fontId="38" fillId="2" borderId="0" xfId="2" applyFont="1" applyFill="1" applyAlignment="1">
      <alignment horizontal="left" vertical="center"/>
    </xf>
    <xf numFmtId="0" fontId="46" fillId="2" borderId="0" xfId="2" applyFont="1" applyFill="1" applyAlignment="1">
      <alignment horizontal="left"/>
    </xf>
    <xf numFmtId="14" fontId="37" fillId="2" borderId="0" xfId="2" applyNumberFormat="1" applyFont="1" applyFill="1" applyAlignment="1">
      <alignment horizontal="left" vertical="center"/>
    </xf>
    <xf numFmtId="14" fontId="45" fillId="2" borderId="0" xfId="2" applyNumberFormat="1" applyFont="1" applyFill="1" applyAlignment="1">
      <alignment horizontal="left"/>
    </xf>
    <xf numFmtId="2" fontId="37" fillId="2" borderId="0" xfId="2" applyNumberFormat="1" applyFont="1" applyFill="1" applyAlignment="1">
      <alignment horizontal="left" vertical="center"/>
    </xf>
    <xf numFmtId="0" fontId="48" fillId="2" borderId="0" xfId="2" applyFont="1" applyFill="1" applyAlignment="1">
      <alignment horizontal="left"/>
    </xf>
    <xf numFmtId="0" fontId="49" fillId="2" borderId="0" xfId="2" applyFont="1" applyFill="1" applyAlignment="1">
      <alignment horizontal="left"/>
    </xf>
    <xf numFmtId="0" fontId="51" fillId="2" borderId="0" xfId="2" applyFont="1" applyFill="1" applyAlignment="1">
      <alignment horizontal="center"/>
    </xf>
    <xf numFmtId="2" fontId="49" fillId="2" borderId="0" xfId="2" applyNumberFormat="1" applyFont="1" applyFill="1"/>
    <xf numFmtId="0" fontId="51" fillId="2" borderId="0" xfId="2" applyFont="1" applyFill="1"/>
    <xf numFmtId="0" fontId="49" fillId="2" borderId="0" xfId="2" applyFont="1" applyFill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Font="1" applyFill="1" applyAlignment="1">
      <alignment vertical="top"/>
    </xf>
    <xf numFmtId="0" fontId="59" fillId="2" borderId="0" xfId="0" applyFont="1" applyFill="1" applyAlignment="1">
      <alignment vertical="top"/>
    </xf>
    <xf numFmtId="0" fontId="3" fillId="2" borderId="0" xfId="2" applyFont="1" applyFill="1"/>
    <xf numFmtId="0" fontId="59" fillId="2" borderId="0" xfId="2" applyFont="1" applyFill="1" applyAlignment="1">
      <alignment horizontal="center" vertical="top"/>
    </xf>
    <xf numFmtId="0" fontId="59" fillId="2" borderId="0" xfId="2" applyFont="1" applyFill="1" applyAlignment="1">
      <alignment vertical="top"/>
    </xf>
    <xf numFmtId="0" fontId="37" fillId="2" borderId="0" xfId="2" applyFont="1" applyFill="1" applyAlignment="1">
      <alignment vertical="top"/>
    </xf>
    <xf numFmtId="0" fontId="59" fillId="2" borderId="0" xfId="2" applyFont="1" applyFill="1" applyAlignment="1">
      <alignment horizontal="center" vertical="center"/>
    </xf>
    <xf numFmtId="2" fontId="59" fillId="2" borderId="0" xfId="2" applyNumberFormat="1" applyFont="1" applyFill="1" applyAlignment="1">
      <alignment horizontal="center" vertical="center" shrinkToFit="1"/>
    </xf>
    <xf numFmtId="0" fontId="59" fillId="2" borderId="0" xfId="2" applyFont="1" applyFill="1" applyAlignment="1">
      <alignment horizontal="center" vertical="center" shrinkToFit="1"/>
    </xf>
    <xf numFmtId="2" fontId="59" fillId="2" borderId="0" xfId="2" applyNumberFormat="1" applyFont="1" applyFill="1" applyAlignment="1">
      <alignment horizontal="center" vertical="center"/>
    </xf>
    <xf numFmtId="2" fontId="59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7" fillId="2" borderId="0" xfId="2" applyFont="1" applyFill="1"/>
    <xf numFmtId="0" fontId="10" fillId="2" borderId="0" xfId="2" applyFont="1" applyFill="1" applyAlignment="1">
      <alignment horizontal="center"/>
    </xf>
    <xf numFmtId="2" fontId="59" fillId="2" borderId="0" xfId="2" applyNumberFormat="1" applyFont="1" applyFill="1" applyAlignment="1">
      <alignment horizontal="center" vertical="top"/>
    </xf>
    <xf numFmtId="2" fontId="59" fillId="2" borderId="0" xfId="2" applyNumberFormat="1" applyFont="1" applyFill="1" applyAlignment="1">
      <alignment horizontal="center" vertical="top" shrinkToFit="1"/>
    </xf>
    <xf numFmtId="49" fontId="36" fillId="2" borderId="0" xfId="2" applyNumberFormat="1" applyFont="1" applyFill="1" applyAlignment="1">
      <alignment horizontal="center"/>
    </xf>
    <xf numFmtId="0" fontId="41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Alignment="1">
      <alignment vertical="center"/>
    </xf>
    <xf numFmtId="0" fontId="35" fillId="2" borderId="0" xfId="2" applyFont="1" applyFill="1"/>
    <xf numFmtId="2" fontId="50" fillId="2" borderId="0" xfId="2" applyNumberFormat="1" applyFont="1" applyFill="1" applyAlignment="1">
      <alignment horizontal="center" vertical="center"/>
    </xf>
    <xf numFmtId="2" fontId="53" fillId="2" borderId="0" xfId="2" applyNumberFormat="1" applyFont="1" applyFill="1" applyAlignment="1">
      <alignment horizontal="left" vertical="center"/>
    </xf>
    <xf numFmtId="0" fontId="49" fillId="2" borderId="0" xfId="2" applyFont="1" applyFill="1"/>
    <xf numFmtId="168" fontId="51" fillId="2" borderId="0" xfId="2" applyNumberFormat="1" applyFont="1" applyFill="1"/>
    <xf numFmtId="170" fontId="50" fillId="2" borderId="0" xfId="2" applyNumberFormat="1" applyFont="1" applyFill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6" fillId="2" borderId="0" xfId="0" applyFont="1" applyFill="1"/>
    <xf numFmtId="0" fontId="38" fillId="2" borderId="0" xfId="0" applyFont="1" applyFill="1"/>
    <xf numFmtId="0" fontId="62" fillId="2" borderId="0" xfId="2" applyFont="1" applyFill="1"/>
    <xf numFmtId="0" fontId="60" fillId="2" borderId="1" xfId="2" applyFont="1" applyFill="1" applyBorder="1" applyAlignment="1">
      <alignment horizontal="center" vertical="center" shrinkToFit="1"/>
    </xf>
    <xf numFmtId="2" fontId="60" fillId="2" borderId="1" xfId="2" applyNumberFormat="1" applyFont="1" applyFill="1" applyBorder="1" applyAlignment="1">
      <alignment horizontal="center" vertical="center"/>
    </xf>
    <xf numFmtId="2" fontId="60" fillId="2" borderId="1" xfId="2" applyNumberFormat="1" applyFont="1" applyFill="1" applyBorder="1" applyAlignment="1">
      <alignment horizontal="center" vertical="center" shrinkToFit="1"/>
    </xf>
    <xf numFmtId="2" fontId="60" fillId="2" borderId="1" xfId="2" applyNumberFormat="1" applyFont="1" applyFill="1" applyBorder="1" applyAlignment="1">
      <alignment horizontal="center" vertical="top"/>
    </xf>
    <xf numFmtId="2" fontId="60" fillId="2" borderId="1" xfId="2" applyNumberFormat="1" applyFont="1" applyFill="1" applyBorder="1" applyAlignment="1">
      <alignment horizontal="center" vertical="top" shrinkToFit="1"/>
    </xf>
    <xf numFmtId="0" fontId="89" fillId="2" borderId="0" xfId="2" applyFont="1" applyFill="1" applyAlignment="1">
      <alignment horizont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89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89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70" fontId="51" fillId="2" borderId="0" xfId="2" applyNumberFormat="1" applyFont="1" applyFill="1"/>
    <xf numFmtId="0" fontId="89" fillId="2" borderId="0" xfId="5" applyFont="1" applyFill="1" applyAlignment="1">
      <alignment horizontal="left"/>
    </xf>
    <xf numFmtId="0" fontId="60" fillId="2" borderId="1" xfId="2" applyFont="1" applyFill="1" applyBorder="1" applyAlignment="1">
      <alignment vertical="top"/>
    </xf>
    <xf numFmtId="0" fontId="60" fillId="2" borderId="51" xfId="2" applyFont="1" applyFill="1" applyBorder="1" applyAlignment="1">
      <alignment vertical="top"/>
    </xf>
    <xf numFmtId="0" fontId="60" fillId="2" borderId="1" xfId="2" applyFont="1" applyFill="1" applyBorder="1" applyAlignment="1">
      <alignment horizontal="center" vertical="center"/>
    </xf>
    <xf numFmtId="2" fontId="60" fillId="2" borderId="50" xfId="2" applyNumberFormat="1" applyFont="1" applyFill="1" applyBorder="1" applyAlignment="1">
      <alignment horizontal="center" vertical="center" shrinkToFit="1"/>
    </xf>
    <xf numFmtId="0" fontId="87" fillId="2" borderId="0" xfId="2" applyFont="1" applyFill="1" applyAlignment="1">
      <alignment horizontal="center"/>
    </xf>
    <xf numFmtId="0" fontId="37" fillId="2" borderId="0" xfId="0" applyFont="1" applyFill="1" applyAlignment="1">
      <alignment horizontal="center" vertical="top"/>
    </xf>
    <xf numFmtId="0" fontId="38" fillId="2" borderId="0" xfId="6" applyFont="1" applyFill="1" applyAlignment="1">
      <alignment vertical="top"/>
    </xf>
    <xf numFmtId="0" fontId="37" fillId="2" borderId="0" xfId="7" applyFont="1" applyFill="1" applyAlignment="1">
      <alignment vertical="top"/>
    </xf>
    <xf numFmtId="168" fontId="59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Font="1" applyFill="1" applyAlignment="1">
      <alignment vertical="top"/>
    </xf>
    <xf numFmtId="0" fontId="91" fillId="2" borderId="0" xfId="7" applyFont="1" applyFill="1" applyAlignment="1">
      <alignment horizontal="center" vertical="center" textRotation="90"/>
    </xf>
    <xf numFmtId="0" fontId="38" fillId="2" borderId="0" xfId="7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1" fillId="2" borderId="51" xfId="2" applyNumberFormat="1" applyFont="1" applyFill="1" applyBorder="1" applyAlignment="1">
      <alignment horizontal="center" vertical="center" shrinkToFit="1"/>
    </xf>
    <xf numFmtId="0" fontId="60" fillId="2" borderId="96" xfId="2" applyFont="1" applyFill="1" applyBorder="1" applyAlignment="1">
      <alignment horizontal="center" vertical="top"/>
    </xf>
    <xf numFmtId="2" fontId="61" fillId="2" borderId="51" xfId="2" applyNumberFormat="1" applyFont="1" applyFill="1" applyBorder="1" applyAlignment="1">
      <alignment vertical="center" shrinkToFit="1"/>
    </xf>
    <xf numFmtId="0" fontId="96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Font="1" applyFill="1" applyBorder="1" applyAlignment="1">
      <alignment horizontal="center" vertical="top"/>
    </xf>
    <xf numFmtId="0" fontId="37" fillId="2" borderId="0" xfId="75" applyFont="1" applyFill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Font="1" applyFill="1" applyBorder="1" applyAlignment="1">
      <alignment horizontal="center" vertical="top"/>
    </xf>
    <xf numFmtId="0" fontId="37" fillId="2" borderId="2" xfId="75" applyFont="1" applyFill="1" applyBorder="1" applyAlignment="1">
      <alignment vertical="top"/>
    </xf>
    <xf numFmtId="0" fontId="45" fillId="2" borderId="55" xfId="166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59" fillId="2" borderId="0" xfId="75" applyFont="1" applyFill="1" applyAlignment="1">
      <alignment horizontal="center" vertical="top"/>
    </xf>
    <xf numFmtId="0" fontId="59" fillId="2" borderId="0" xfId="75" applyFont="1" applyFill="1" applyAlignment="1">
      <alignment vertical="top"/>
    </xf>
    <xf numFmtId="0" fontId="59" fillId="2" borderId="0" xfId="75" applyFont="1" applyFill="1" applyAlignment="1">
      <alignment horizontal="center" vertical="center"/>
    </xf>
    <xf numFmtId="2" fontId="59" fillId="2" borderId="0" xfId="75" applyNumberFormat="1" applyFont="1" applyFill="1" applyAlignment="1">
      <alignment horizontal="center" vertical="center" shrinkToFit="1"/>
    </xf>
    <xf numFmtId="2" fontId="59" fillId="2" borderId="0" xfId="75" applyNumberFormat="1" applyFont="1" applyFill="1" applyAlignment="1">
      <alignment vertical="top"/>
    </xf>
    <xf numFmtId="2" fontId="59" fillId="2" borderId="0" xfId="75" applyNumberFormat="1" applyFont="1" applyFill="1" applyAlignment="1">
      <alignment vertical="top" shrinkToFit="1"/>
    </xf>
    <xf numFmtId="2" fontId="63" fillId="2" borderId="0" xfId="75" applyNumberFormat="1" applyFont="1" applyFill="1" applyAlignment="1">
      <alignment vertical="top"/>
    </xf>
    <xf numFmtId="0" fontId="59" fillId="2" borderId="0" xfId="75" applyFont="1" applyFill="1" applyAlignment="1">
      <alignment horizontal="center" vertical="center" shrinkToFit="1"/>
    </xf>
    <xf numFmtId="2" fontId="59" fillId="2" borderId="0" xfId="75" applyNumberFormat="1" applyFont="1" applyFill="1" applyAlignment="1">
      <alignment horizontal="center" vertical="center"/>
    </xf>
    <xf numFmtId="2" fontId="59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38" fillId="2" borderId="25" xfId="166" applyFont="1" applyFill="1" applyBorder="1" applyAlignment="1">
      <alignment horizontal="left" vertical="center"/>
    </xf>
    <xf numFmtId="0" fontId="45" fillId="2" borderId="25" xfId="166" applyFont="1" applyFill="1" applyBorder="1" applyAlignment="1">
      <alignment horizontal="left" vertical="center"/>
    </xf>
    <xf numFmtId="0" fontId="38" fillId="2" borderId="0" xfId="109" applyFont="1" applyFill="1" applyAlignment="1">
      <alignment vertical="top"/>
    </xf>
    <xf numFmtId="0" fontId="40" fillId="2" borderId="0" xfId="2" applyFont="1" applyFill="1" applyAlignment="1">
      <alignment vertical="center"/>
    </xf>
    <xf numFmtId="0" fontId="36" fillId="2" borderId="0" xfId="2" applyFont="1" applyFill="1" applyAlignment="1">
      <alignment vertical="center"/>
    </xf>
    <xf numFmtId="0" fontId="90" fillId="2" borderId="0" xfId="2" applyFont="1" applyFill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3" fillId="2" borderId="0" xfId="2" applyNumberFormat="1" applyFont="1" applyFill="1" applyAlignment="1">
      <alignment vertical="center"/>
    </xf>
    <xf numFmtId="0" fontId="64" fillId="2" borderId="0" xfId="2" applyFont="1" applyFill="1" applyAlignment="1">
      <alignment vertical="center"/>
    </xf>
    <xf numFmtId="0" fontId="38" fillId="26" borderId="0" xfId="7" applyFont="1" applyFill="1" applyAlignment="1">
      <alignment vertical="top"/>
    </xf>
    <xf numFmtId="0" fontId="38" fillId="26" borderId="0" xfId="7" applyFont="1" applyFill="1"/>
    <xf numFmtId="0" fontId="37" fillId="2" borderId="0" xfId="75" applyFont="1" applyFill="1" applyAlignment="1">
      <alignment horizontal="left" vertical="center"/>
    </xf>
    <xf numFmtId="0" fontId="38" fillId="2" borderId="25" xfId="166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3" fillId="2" borderId="0" xfId="75" applyNumberFormat="1" applyFont="1" applyFill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0" fillId="2" borderId="83" xfId="2" applyNumberFormat="1" applyFont="1" applyFill="1" applyBorder="1" applyAlignment="1">
      <alignment horizontal="center" vertical="center" shrinkToFit="1"/>
    </xf>
    <xf numFmtId="0" fontId="18" fillId="2" borderId="25" xfId="166" applyFont="1" applyFill="1" applyBorder="1" applyAlignment="1">
      <alignment vertical="center"/>
    </xf>
    <xf numFmtId="0" fontId="10" fillId="0" borderId="0" xfId="2" applyFont="1" applyAlignment="1">
      <alignment horizontal="center"/>
    </xf>
    <xf numFmtId="0" fontId="99" fillId="0" borderId="0" xfId="75" applyFont="1"/>
    <xf numFmtId="0" fontId="101" fillId="0" borderId="0" xfId="258" applyFont="1"/>
    <xf numFmtId="10" fontId="101" fillId="0" borderId="0" xfId="0" applyNumberFormat="1" applyFont="1"/>
    <xf numFmtId="0" fontId="101" fillId="0" borderId="0" xfId="0" applyFont="1"/>
    <xf numFmtId="0" fontId="19" fillId="0" borderId="0" xfId="2" applyFont="1" applyAlignment="1">
      <alignment vertical="center" wrapText="1"/>
    </xf>
    <xf numFmtId="0" fontId="10" fillId="0" borderId="13" xfId="2" applyFont="1" applyBorder="1" applyAlignment="1">
      <alignment horizontal="center" vertical="center"/>
    </xf>
    <xf numFmtId="2" fontId="10" fillId="0" borderId="14" xfId="2" applyNumberFormat="1" applyFont="1" applyBorder="1" applyAlignment="1">
      <alignment horizontal="center" vertical="center" wrapText="1"/>
    </xf>
    <xf numFmtId="4" fontId="31" fillId="0" borderId="14" xfId="2" applyNumberFormat="1" applyFont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5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2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3" fillId="3" borderId="9" xfId="2" applyNumberFormat="1" applyFont="1" applyFill="1" applyBorder="1" applyAlignment="1">
      <alignment vertical="center"/>
    </xf>
    <xf numFmtId="0" fontId="104" fillId="0" borderId="1" xfId="2" applyFont="1" applyBorder="1"/>
    <xf numFmtId="0" fontId="104" fillId="0" borderId="1" xfId="2" applyFont="1" applyBorder="1" applyAlignment="1">
      <alignment horizontal="center"/>
    </xf>
    <xf numFmtId="0" fontId="99" fillId="0" borderId="0" xfId="75" applyFont="1" applyAlignment="1">
      <alignment vertical="center"/>
    </xf>
    <xf numFmtId="0" fontId="100" fillId="0" borderId="0" xfId="258" applyFont="1"/>
    <xf numFmtId="0" fontId="47" fillId="2" borderId="0" xfId="2" applyFont="1" applyFill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9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Alignment="1">
      <alignment horizontal="center" vertical="center"/>
    </xf>
    <xf numFmtId="0" fontId="60" fillId="2" borderId="1" xfId="2" applyFont="1" applyFill="1" applyBorder="1" applyAlignment="1">
      <alignment horizontal="left" vertical="center"/>
    </xf>
    <xf numFmtId="0" fontId="34" fillId="2" borderId="0" xfId="2" applyFont="1" applyFill="1" applyAlignment="1">
      <alignment horizontal="center" vertical="center"/>
    </xf>
    <xf numFmtId="0" fontId="49" fillId="0" borderId="42" xfId="2" applyFont="1" applyBorder="1" applyAlignment="1">
      <alignment vertical="top"/>
    </xf>
    <xf numFmtId="0" fontId="60" fillId="0" borderId="67" xfId="2" applyFont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0" fontId="37" fillId="2" borderId="62" xfId="0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0" xfId="7" applyNumberFormat="1" applyFont="1" applyFill="1" applyBorder="1" applyAlignment="1">
      <alignment vertical="top"/>
    </xf>
    <xf numFmtId="0" fontId="37" fillId="2" borderId="1" xfId="7" applyFont="1" applyFill="1" applyBorder="1" applyAlignment="1">
      <alignment horizontal="center" vertical="center" shrinkToFit="1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4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8" xfId="12" applyFont="1" applyFill="1" applyBorder="1" applyAlignment="1">
      <alignment horizontal="center" vertical="top"/>
    </xf>
    <xf numFmtId="0" fontId="26" fillId="27" borderId="54" xfId="12" applyFont="1" applyFill="1" applyBorder="1" applyAlignment="1">
      <alignment vertical="top"/>
    </xf>
    <xf numFmtId="0" fontId="108" fillId="27" borderId="54" xfId="12" applyFont="1" applyFill="1" applyBorder="1" applyAlignment="1">
      <alignment horizontal="center" vertical="center"/>
    </xf>
    <xf numFmtId="2" fontId="108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8" fillId="27" borderId="54" xfId="12" applyNumberFormat="1" applyFont="1" applyFill="1" applyBorder="1" applyAlignment="1">
      <alignment vertical="top" shrinkToFit="1"/>
    </xf>
    <xf numFmtId="2" fontId="108" fillId="27" borderId="54" xfId="12" applyNumberFormat="1" applyFont="1" applyFill="1" applyBorder="1" applyAlignment="1">
      <alignment vertical="top"/>
    </xf>
    <xf numFmtId="0" fontId="108" fillId="27" borderId="54" xfId="12" applyFont="1" applyFill="1" applyBorder="1" applyAlignment="1">
      <alignment horizontal="center" vertical="center" shrinkToFit="1"/>
    </xf>
    <xf numFmtId="2" fontId="108" fillId="27" borderId="54" xfId="12" applyNumberFormat="1" applyFont="1" applyFill="1" applyBorder="1" applyAlignment="1">
      <alignment horizontal="center" vertical="center"/>
    </xf>
    <xf numFmtId="2" fontId="108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Font="1" applyFill="1" applyAlignment="1">
      <alignment vertical="top"/>
    </xf>
    <xf numFmtId="0" fontId="23" fillId="2" borderId="102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vertical="top"/>
    </xf>
    <xf numFmtId="0" fontId="107" fillId="2" borderId="2" xfId="0" applyFont="1" applyFill="1" applyBorder="1" applyAlignment="1">
      <alignment horizontal="center" vertical="center"/>
    </xf>
    <xf numFmtId="0" fontId="107" fillId="2" borderId="119" xfId="0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7" fillId="2" borderId="2" xfId="0" applyNumberFormat="1" applyFont="1" applyFill="1" applyBorder="1" applyAlignment="1">
      <alignment vertical="top" shrinkToFit="1"/>
    </xf>
    <xf numFmtId="2" fontId="107" fillId="2" borderId="2" xfId="0" applyNumberFormat="1" applyFont="1" applyFill="1" applyBorder="1" applyAlignment="1">
      <alignment vertical="top"/>
    </xf>
    <xf numFmtId="0" fontId="107" fillId="2" borderId="2" xfId="0" applyFont="1" applyFill="1" applyBorder="1" applyAlignment="1">
      <alignment horizontal="center" vertical="center" shrinkToFit="1"/>
    </xf>
    <xf numFmtId="2" fontId="107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20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09" fillId="2" borderId="0" xfId="75" applyFont="1" applyFill="1"/>
    <xf numFmtId="0" fontId="23" fillId="2" borderId="0" xfId="75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6" fillId="2" borderId="36" xfId="0" applyFont="1" applyFill="1" applyBorder="1"/>
    <xf numFmtId="0" fontId="86" fillId="2" borderId="37" xfId="0" applyFont="1" applyFill="1" applyBorder="1"/>
    <xf numFmtId="0" fontId="86" fillId="2" borderId="38" xfId="0" applyFont="1" applyFill="1" applyBorder="1"/>
    <xf numFmtId="0" fontId="86" fillId="2" borderId="44" xfId="0" applyFont="1" applyFill="1" applyBorder="1"/>
    <xf numFmtId="0" fontId="86" fillId="2" borderId="45" xfId="0" applyFont="1" applyFill="1" applyBorder="1"/>
    <xf numFmtId="0" fontId="86" fillId="2" borderId="46" xfId="0" applyFont="1" applyFill="1" applyBorder="1"/>
    <xf numFmtId="0" fontId="86" fillId="2" borderId="47" xfId="0" applyFont="1" applyFill="1" applyBorder="1"/>
    <xf numFmtId="0" fontId="86" fillId="2" borderId="21" xfId="0" applyFont="1" applyFill="1" applyBorder="1"/>
    <xf numFmtId="0" fontId="86" fillId="2" borderId="52" xfId="0" applyFont="1" applyFill="1" applyBorder="1"/>
    <xf numFmtId="0" fontId="86" fillId="2" borderId="25" xfId="0" applyFont="1" applyFill="1" applyBorder="1"/>
    <xf numFmtId="2" fontId="86" fillId="2" borderId="25" xfId="0" applyNumberFormat="1" applyFont="1" applyFill="1" applyBorder="1"/>
    <xf numFmtId="2" fontId="86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0" fontId="49" fillId="2" borderId="47" xfId="2" applyFont="1" applyFill="1" applyBorder="1" applyAlignment="1">
      <alignment horizontal="center" vertical="top"/>
    </xf>
    <xf numFmtId="0" fontId="49" fillId="2" borderId="42" xfId="2" applyFont="1" applyFill="1" applyBorder="1" applyAlignment="1">
      <alignment vertical="top"/>
    </xf>
    <xf numFmtId="2" fontId="49" fillId="2" borderId="41" xfId="2" applyNumberFormat="1" applyFont="1" applyFill="1" applyBorder="1" applyAlignment="1">
      <alignment horizontal="center" vertical="center" shrinkToFit="1"/>
    </xf>
    <xf numFmtId="2" fontId="62" fillId="2" borderId="42" xfId="2" applyNumberFormat="1" applyFont="1" applyFill="1" applyBorder="1" applyAlignment="1">
      <alignment horizontal="center" vertical="center" shrinkToFit="1"/>
    </xf>
    <xf numFmtId="2" fontId="62" fillId="2" borderId="21" xfId="2" applyNumberFormat="1" applyFont="1" applyFill="1" applyBorder="1" applyAlignment="1">
      <alignment vertical="center" shrinkToFit="1"/>
    </xf>
    <xf numFmtId="0" fontId="60" fillId="2" borderId="65" xfId="2" applyFont="1" applyFill="1" applyBorder="1" applyAlignment="1">
      <alignment horizontal="right" vertical="center"/>
    </xf>
    <xf numFmtId="0" fontId="60" fillId="2" borderId="66" xfId="2" applyFont="1" applyFill="1" applyBorder="1" applyAlignment="1">
      <alignment horizontal="right" vertical="center"/>
    </xf>
    <xf numFmtId="0" fontId="60" fillId="2" borderId="67" xfId="2" applyFont="1" applyFill="1" applyBorder="1" applyAlignment="1">
      <alignment horizontal="right" vertical="center"/>
    </xf>
    <xf numFmtId="0" fontId="52" fillId="2" borderId="66" xfId="2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0" fillId="2" borderId="66" xfId="2" applyFont="1" applyFill="1" applyBorder="1" applyAlignment="1">
      <alignment horizontal="right" vertical="center" shrinkToFit="1"/>
    </xf>
    <xf numFmtId="2" fontId="60" fillId="2" borderId="66" xfId="2" applyNumberFormat="1" applyFont="1" applyFill="1" applyBorder="1" applyAlignment="1">
      <alignment horizontal="right" vertical="center"/>
    </xf>
    <xf numFmtId="2" fontId="60" fillId="2" borderId="66" xfId="2" applyNumberFormat="1" applyFont="1" applyFill="1" applyBorder="1" applyAlignment="1">
      <alignment horizontal="right" vertical="center" shrinkToFit="1"/>
    </xf>
    <xf numFmtId="2" fontId="60" fillId="2" borderId="66" xfId="2" applyNumberFormat="1" applyFont="1" applyFill="1" applyBorder="1" applyAlignment="1">
      <alignment horizontal="center" vertical="center"/>
    </xf>
    <xf numFmtId="2" fontId="60" fillId="2" borderId="66" xfId="2" applyNumberFormat="1" applyFont="1" applyFill="1" applyBorder="1" applyAlignment="1">
      <alignment horizontal="center" vertical="center" shrinkToFit="1"/>
    </xf>
    <xf numFmtId="2" fontId="61" fillId="2" borderId="67" xfId="2" applyNumberFormat="1" applyFont="1" applyFill="1" applyBorder="1" applyAlignment="1">
      <alignment horizontal="center" vertical="center" shrinkToFit="1"/>
    </xf>
    <xf numFmtId="2" fontId="61" fillId="2" borderId="69" xfId="2" applyNumberFormat="1" applyFont="1" applyFill="1" applyBorder="1" applyAlignment="1">
      <alignment horizontal="right" vertical="center" shrinkToFit="1"/>
    </xf>
    <xf numFmtId="0" fontId="37" fillId="2" borderId="54" xfId="0" applyFont="1" applyFill="1" applyBorder="1" applyAlignment="1">
      <alignment horizontal="center" vertical="center" shrinkToFit="1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167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167" fontId="37" fillId="2" borderId="64" xfId="247" applyNumberFormat="1" applyFont="1" applyFill="1" applyBorder="1" applyAlignment="1">
      <alignment horizontal="center" vertical="center" shrinkToFit="1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Font="1" applyFill="1" applyBorder="1" applyAlignment="1">
      <alignment horizontal="left" vertical="top" wrapText="1"/>
    </xf>
    <xf numFmtId="9" fontId="59" fillId="2" borderId="43" xfId="166" applyNumberFormat="1" applyFont="1" applyFill="1" applyBorder="1" applyAlignment="1">
      <alignment horizontal="center" vertical="center"/>
    </xf>
    <xf numFmtId="169" fontId="59" fillId="2" borderId="0" xfId="75" applyNumberFormat="1" applyFont="1" applyFill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7" fillId="2" borderId="0" xfId="75" applyFont="1" applyFill="1"/>
    <xf numFmtId="0" fontId="45" fillId="2" borderId="105" xfId="166" applyFont="1" applyFill="1" applyBorder="1" applyAlignment="1">
      <alignment horizontal="left" vertical="center"/>
    </xf>
    <xf numFmtId="0" fontId="37" fillId="2" borderId="25" xfId="166" applyFont="1" applyFill="1" applyBorder="1" applyAlignment="1">
      <alignment horizontal="left" vertical="center" wrapText="1"/>
    </xf>
    <xf numFmtId="0" fontId="45" fillId="2" borderId="25" xfId="166" applyFont="1" applyFill="1" applyBorder="1" applyAlignment="1">
      <alignment horizontal="left" vertical="top"/>
    </xf>
    <xf numFmtId="0" fontId="12" fillId="2" borderId="45" xfId="166" applyFont="1" applyFill="1" applyBorder="1" applyAlignment="1">
      <alignment vertical="center"/>
    </xf>
    <xf numFmtId="0" fontId="113" fillId="0" borderId="0" xfId="2" applyFont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4" fillId="2" borderId="0" xfId="2" applyNumberFormat="1" applyFont="1" applyFill="1"/>
    <xf numFmtId="175" fontId="10" fillId="0" borderId="44" xfId="2" applyNumberFormat="1" applyFont="1" applyBorder="1" applyAlignment="1">
      <alignment horizontal="center" vertical="center"/>
    </xf>
    <xf numFmtId="0" fontId="113" fillId="2" borderId="0" xfId="2" applyFont="1" applyFill="1"/>
    <xf numFmtId="0" fontId="37" fillId="2" borderId="0" xfId="154" applyFont="1" applyFill="1" applyAlignment="1">
      <alignment vertical="top"/>
    </xf>
    <xf numFmtId="167" fontId="37" fillId="2" borderId="63" xfId="154" applyNumberFormat="1" applyFont="1" applyFill="1" applyBorder="1" applyAlignment="1">
      <alignment horizontal="center" vertical="center"/>
    </xf>
    <xf numFmtId="2" fontId="37" fillId="2" borderId="90" xfId="154" applyNumberFormat="1" applyFont="1" applyFill="1" applyBorder="1" applyAlignment="1">
      <alignment horizontal="center" vertical="center" shrinkToFit="1"/>
    </xf>
    <xf numFmtId="167" fontId="37" fillId="2" borderId="14" xfId="154" applyNumberFormat="1" applyFont="1" applyFill="1" applyBorder="1" applyAlignment="1">
      <alignment horizontal="center" vertical="center"/>
    </xf>
    <xf numFmtId="2" fontId="37" fillId="2" borderId="94" xfId="154" applyNumberFormat="1" applyFont="1" applyFill="1" applyBorder="1" applyAlignment="1">
      <alignment horizontal="center" vertical="center" shrinkToFit="1"/>
    </xf>
    <xf numFmtId="167" fontId="37" fillId="2" borderId="62" xfId="154" applyNumberFormat="1" applyFont="1" applyFill="1" applyBorder="1" applyAlignment="1">
      <alignment horizontal="center" vertical="center" shrinkToFit="1"/>
    </xf>
    <xf numFmtId="0" fontId="37" fillId="2" borderId="54" xfId="154" applyFont="1" applyFill="1" applyBorder="1" applyAlignment="1">
      <alignment horizontal="center" vertical="center" shrinkToFit="1"/>
    </xf>
    <xf numFmtId="171" fontId="37" fillId="2" borderId="54" xfId="154" applyNumberFormat="1" applyFont="1" applyFill="1" applyBorder="1" applyAlignment="1">
      <alignment horizontal="center" vertical="center"/>
    </xf>
    <xf numFmtId="2" fontId="37" fillId="2" borderId="54" xfId="154" applyNumberFormat="1" applyFont="1" applyFill="1" applyBorder="1" applyAlignment="1">
      <alignment horizontal="center" vertical="center"/>
    </xf>
    <xf numFmtId="49" fontId="36" fillId="2" borderId="89" xfId="154" applyNumberFormat="1" applyFont="1" applyFill="1" applyBorder="1" applyAlignment="1">
      <alignment horizontal="left" vertical="center" wrapText="1"/>
    </xf>
    <xf numFmtId="0" fontId="37" fillId="2" borderId="63" xfId="154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/>
    </xf>
    <xf numFmtId="49" fontId="36" fillId="2" borderId="91" xfId="154" applyNumberFormat="1" applyFont="1" applyFill="1" applyBorder="1" applyAlignment="1">
      <alignment horizontal="left" vertical="center" wrapText="1"/>
    </xf>
    <xf numFmtId="0" fontId="37" fillId="2" borderId="14" xfId="154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 wrapText="1"/>
    </xf>
    <xf numFmtId="2" fontId="37" fillId="2" borderId="88" xfId="154" applyNumberFormat="1" applyFont="1" applyFill="1" applyBorder="1" applyAlignment="1">
      <alignment horizontal="center" vertical="center"/>
    </xf>
    <xf numFmtId="0" fontId="37" fillId="29" borderId="0" xfId="154" applyFont="1" applyFill="1" applyAlignment="1">
      <alignment vertical="top"/>
    </xf>
    <xf numFmtId="2" fontId="37" fillId="30" borderId="41" xfId="75" applyNumberFormat="1" applyFont="1" applyFill="1" applyBorder="1" applyAlignment="1">
      <alignment vertical="top"/>
    </xf>
    <xf numFmtId="2" fontId="37" fillId="30" borderId="42" xfId="75" applyNumberFormat="1" applyFont="1" applyFill="1" applyBorder="1" applyAlignment="1">
      <alignment horizontal="center" vertical="top" shrinkToFit="1"/>
    </xf>
    <xf numFmtId="0" fontId="37" fillId="30" borderId="0" xfId="75" applyFont="1" applyFill="1" applyAlignment="1">
      <alignment vertical="top"/>
    </xf>
    <xf numFmtId="168" fontId="117" fillId="30" borderId="0" xfId="154" applyNumberFormat="1" applyFont="1" applyFill="1" applyAlignment="1">
      <alignment vertical="top"/>
    </xf>
    <xf numFmtId="0" fontId="37" fillId="30" borderId="0" xfId="154" applyFont="1" applyFill="1" applyAlignment="1">
      <alignment vertical="top"/>
    </xf>
    <xf numFmtId="2" fontId="37" fillId="30" borderId="50" xfId="75" applyNumberFormat="1" applyFont="1" applyFill="1" applyBorder="1" applyAlignment="1">
      <alignment vertical="top"/>
    </xf>
    <xf numFmtId="0" fontId="37" fillId="30" borderId="1" xfId="75" applyFont="1" applyFill="1" applyBorder="1" applyAlignment="1">
      <alignment horizontal="center" vertical="center" shrinkToFit="1"/>
    </xf>
    <xf numFmtId="2" fontId="37" fillId="30" borderId="1" xfId="75" applyNumberFormat="1" applyFont="1" applyFill="1" applyBorder="1" applyAlignment="1">
      <alignment horizontal="center" vertical="center"/>
    </xf>
    <xf numFmtId="2" fontId="37" fillId="30" borderId="1" xfId="75" applyNumberFormat="1" applyFont="1" applyFill="1" applyBorder="1" applyAlignment="1">
      <alignment horizontal="center" vertical="top"/>
    </xf>
    <xf numFmtId="2" fontId="37" fillId="30" borderId="51" xfId="75" applyNumberFormat="1" applyFont="1" applyFill="1" applyBorder="1" applyAlignment="1">
      <alignment horizontal="center" vertical="top" shrinkToFit="1"/>
    </xf>
    <xf numFmtId="168" fontId="37" fillId="30" borderId="0" xfId="154" applyNumberFormat="1" applyFont="1" applyFill="1" applyAlignment="1">
      <alignment vertical="top"/>
    </xf>
    <xf numFmtId="2" fontId="37" fillId="30" borderId="104" xfId="75" applyNumberFormat="1" applyFont="1" applyFill="1" applyBorder="1" applyAlignment="1">
      <alignment horizontal="center" vertical="top"/>
    </xf>
    <xf numFmtId="2" fontId="37" fillId="30" borderId="59" xfId="75" applyNumberFormat="1" applyFont="1" applyFill="1" applyBorder="1" applyAlignment="1">
      <alignment horizontal="center" vertical="center" shrinkToFit="1"/>
    </xf>
    <xf numFmtId="0" fontId="38" fillId="2" borderId="0" xfId="75" applyFont="1" applyFill="1" applyAlignment="1">
      <alignment vertical="top"/>
    </xf>
    <xf numFmtId="0" fontId="118" fillId="30" borderId="0" xfId="154" applyFont="1" applyFill="1"/>
    <xf numFmtId="0" fontId="9" fillId="2" borderId="0" xfId="154" applyFill="1"/>
    <xf numFmtId="2" fontId="37" fillId="30" borderId="51" xfId="75" applyNumberFormat="1" applyFont="1" applyFill="1" applyBorder="1" applyAlignment="1">
      <alignment horizontal="center" vertical="center" shrinkToFit="1"/>
    </xf>
    <xf numFmtId="168" fontId="37" fillId="2" borderId="0" xfId="154" applyNumberFormat="1" applyFont="1" applyFill="1" applyAlignment="1">
      <alignment vertical="top"/>
    </xf>
    <xf numFmtId="0" fontId="37" fillId="0" borderId="54" xfId="154" applyFont="1" applyBorder="1" applyAlignment="1">
      <alignment horizontal="center" vertical="center" shrinkToFit="1"/>
    </xf>
    <xf numFmtId="2" fontId="37" fillId="0" borderId="54" xfId="154" applyNumberFormat="1" applyFont="1" applyBorder="1" applyAlignment="1">
      <alignment horizontal="center" vertical="center"/>
    </xf>
    <xf numFmtId="0" fontId="37" fillId="0" borderId="62" xfId="154" applyFont="1" applyBorder="1" applyAlignment="1">
      <alignment horizontal="center" vertical="center" shrinkToFit="1"/>
    </xf>
    <xf numFmtId="2" fontId="37" fillId="0" borderId="62" xfId="154" applyNumberFormat="1" applyFont="1" applyBorder="1" applyAlignment="1">
      <alignment horizontal="center" vertical="center" shrinkToFit="1"/>
    </xf>
    <xf numFmtId="2" fontId="37" fillId="0" borderId="84" xfId="154" applyNumberFormat="1" applyFont="1" applyBorder="1" applyAlignment="1">
      <alignment horizontal="center" vertical="center" shrinkToFit="1"/>
    </xf>
    <xf numFmtId="0" fontId="37" fillId="29" borderId="54" xfId="154" applyFont="1" applyFill="1" applyBorder="1" applyAlignment="1">
      <alignment horizontal="center" vertical="center" shrinkToFit="1"/>
    </xf>
    <xf numFmtId="2" fontId="37" fillId="29" borderId="54" xfId="154" applyNumberFormat="1" applyFont="1" applyFill="1" applyBorder="1" applyAlignment="1">
      <alignment horizontal="center" vertical="center"/>
    </xf>
    <xf numFmtId="2" fontId="36" fillId="2" borderId="54" xfId="154" applyNumberFormat="1" applyFont="1" applyFill="1" applyBorder="1" applyAlignment="1">
      <alignment vertical="top"/>
    </xf>
    <xf numFmtId="167" fontId="117" fillId="0" borderId="62" xfId="154" applyNumberFormat="1" applyFont="1" applyBorder="1" applyAlignment="1">
      <alignment horizontal="center" vertical="center" shrinkToFit="1"/>
    </xf>
    <xf numFmtId="0" fontId="38" fillId="30" borderId="0" xfId="7" applyFont="1" applyFill="1" applyAlignment="1">
      <alignment vertical="top"/>
    </xf>
    <xf numFmtId="2" fontId="36" fillId="2" borderId="1" xfId="154" applyNumberFormat="1" applyFont="1" applyFill="1" applyBorder="1" applyAlignment="1">
      <alignment horizontal="left" vertical="top"/>
    </xf>
    <xf numFmtId="167" fontId="37" fillId="2" borderId="54" xfId="154" applyNumberFormat="1" applyFont="1" applyFill="1" applyBorder="1" applyAlignment="1">
      <alignment horizontal="center" vertical="top"/>
    </xf>
    <xf numFmtId="49" fontId="36" fillId="0" borderId="55" xfId="154" applyNumberFormat="1" applyFont="1" applyBorder="1" applyAlignment="1">
      <alignment horizontal="left" vertical="center" wrapText="1"/>
    </xf>
    <xf numFmtId="2" fontId="37" fillId="0" borderId="62" xfId="154" applyNumberFormat="1" applyFont="1" applyBorder="1" applyAlignment="1">
      <alignment horizontal="center" vertical="center"/>
    </xf>
    <xf numFmtId="0" fontId="37" fillId="2" borderId="88" xfId="154" applyFont="1" applyFill="1" applyBorder="1" applyAlignment="1">
      <alignment horizontal="center" vertical="center" shrinkToFit="1"/>
    </xf>
    <xf numFmtId="167" fontId="95" fillId="2" borderId="88" xfId="154" applyNumberFormat="1" applyFont="1" applyFill="1" applyBorder="1" applyAlignment="1">
      <alignment horizontal="center" vertical="center" shrinkToFit="1"/>
    </xf>
    <xf numFmtId="167" fontId="95" fillId="2" borderId="81" xfId="154" applyNumberFormat="1" applyFont="1" applyFill="1" applyBorder="1" applyAlignment="1">
      <alignment horizontal="center" vertical="center" shrinkToFit="1"/>
    </xf>
    <xf numFmtId="49" fontId="36" fillId="2" borderId="85" xfId="154" applyNumberFormat="1" applyFont="1" applyFill="1" applyBorder="1" applyAlignment="1">
      <alignment horizontal="left" vertical="center" wrapText="1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84" xfId="154" applyNumberFormat="1" applyFont="1" applyFill="1" applyBorder="1" applyAlignment="1">
      <alignment horizontal="center" vertical="center" shrinkToFit="1"/>
    </xf>
    <xf numFmtId="0" fontId="37" fillId="2" borderId="0" xfId="154" applyFont="1" applyFill="1"/>
    <xf numFmtId="49" fontId="36" fillId="2" borderId="61" xfId="154" applyNumberFormat="1" applyFont="1" applyFill="1" applyBorder="1" applyAlignment="1">
      <alignment horizontal="left" vertical="center" wrapText="1"/>
    </xf>
    <xf numFmtId="2" fontId="37" fillId="2" borderId="62" xfId="154" applyNumberFormat="1" applyFont="1" applyFill="1" applyBorder="1" applyAlignment="1">
      <alignment horizontal="center" vertical="center"/>
    </xf>
    <xf numFmtId="2" fontId="37" fillId="29" borderId="25" xfId="154" applyNumberFormat="1" applyFont="1" applyFill="1" applyBorder="1" applyAlignment="1">
      <alignment horizontal="center" vertical="center" shrinkToFit="1"/>
    </xf>
    <xf numFmtId="0" fontId="59" fillId="2" borderId="0" xfId="154" applyFont="1" applyFill="1" applyAlignment="1">
      <alignment vertical="top"/>
    </xf>
    <xf numFmtId="0" fontId="94" fillId="2" borderId="0" xfId="154" applyFont="1" applyFill="1" applyAlignment="1">
      <alignment vertical="top"/>
    </xf>
    <xf numFmtId="167" fontId="37" fillId="2" borderId="1" xfId="154" applyNumberFormat="1" applyFont="1" applyFill="1" applyBorder="1" applyAlignment="1">
      <alignment horizontal="center" vertical="center"/>
    </xf>
    <xf numFmtId="169" fontId="37" fillId="2" borderId="54" xfId="154" applyNumberFormat="1" applyFont="1" applyFill="1" applyBorder="1" applyAlignment="1">
      <alignment horizontal="center" vertical="center"/>
    </xf>
    <xf numFmtId="2" fontId="36" fillId="29" borderId="55" xfId="154" applyNumberFormat="1" applyFont="1" applyFill="1" applyBorder="1" applyAlignment="1">
      <alignment vertical="center"/>
    </xf>
    <xf numFmtId="171" fontId="37" fillId="29" borderId="54" xfId="154" applyNumberFormat="1" applyFont="1" applyFill="1" applyBorder="1" applyAlignment="1">
      <alignment horizontal="center" vertical="center"/>
    </xf>
    <xf numFmtId="0" fontId="49" fillId="29" borderId="0" xfId="154" applyFont="1" applyFill="1" applyAlignment="1">
      <alignment vertical="top"/>
    </xf>
    <xf numFmtId="49" fontId="36" fillId="29" borderId="89" xfId="154" applyNumberFormat="1" applyFont="1" applyFill="1" applyBorder="1" applyAlignment="1">
      <alignment horizontal="left" vertical="center" wrapText="1"/>
    </xf>
    <xf numFmtId="0" fontId="37" fillId="29" borderId="63" xfId="154" applyFont="1" applyFill="1" applyBorder="1" applyAlignment="1">
      <alignment horizontal="center" vertical="center" shrinkToFit="1"/>
    </xf>
    <xf numFmtId="167" fontId="95" fillId="29" borderId="81" xfId="154" applyNumberFormat="1" applyFont="1" applyFill="1" applyBorder="1" applyAlignment="1">
      <alignment horizontal="center" vertical="center" shrinkToFit="1"/>
    </xf>
    <xf numFmtId="2" fontId="37" fillId="29" borderId="81" xfId="154" applyNumberFormat="1" applyFont="1" applyFill="1" applyBorder="1" applyAlignment="1">
      <alignment horizontal="center" vertical="center"/>
    </xf>
    <xf numFmtId="167" fontId="37" fillId="29" borderId="14" xfId="154" applyNumberFormat="1" applyFont="1" applyFill="1" applyBorder="1" applyAlignment="1">
      <alignment horizontal="center" vertical="center"/>
    </xf>
    <xf numFmtId="2" fontId="37" fillId="29" borderId="90" xfId="154" applyNumberFormat="1" applyFont="1" applyFill="1" applyBorder="1" applyAlignment="1">
      <alignment horizontal="center" vertical="center" shrinkToFit="1"/>
    </xf>
    <xf numFmtId="49" fontId="36" fillId="29" borderId="91" xfId="154" applyNumberFormat="1" applyFont="1" applyFill="1" applyBorder="1" applyAlignment="1">
      <alignment horizontal="left" vertical="center" wrapText="1"/>
    </xf>
    <xf numFmtId="0" fontId="37" fillId="29" borderId="14" xfId="154" applyFont="1" applyFill="1" applyBorder="1" applyAlignment="1">
      <alignment horizontal="center" vertical="center" shrinkToFit="1"/>
    </xf>
    <xf numFmtId="167" fontId="95" fillId="29" borderId="14" xfId="154" applyNumberFormat="1" applyFont="1" applyFill="1" applyBorder="1" applyAlignment="1">
      <alignment horizontal="center" vertical="center" shrinkToFit="1"/>
    </xf>
    <xf numFmtId="2" fontId="37" fillId="29" borderId="14" xfId="154" applyNumberFormat="1" applyFont="1" applyFill="1" applyBorder="1" applyAlignment="1">
      <alignment horizontal="center" vertical="center"/>
    </xf>
    <xf numFmtId="2" fontId="37" fillId="29" borderId="92" xfId="154" applyNumberFormat="1" applyFont="1" applyFill="1" applyBorder="1" applyAlignment="1">
      <alignment horizontal="center" vertical="center" shrinkToFit="1"/>
    </xf>
    <xf numFmtId="49" fontId="36" fillId="29" borderId="93" xfId="154" applyNumberFormat="1" applyFont="1" applyFill="1" applyBorder="1" applyAlignment="1">
      <alignment horizontal="left" vertical="center" wrapText="1"/>
    </xf>
    <xf numFmtId="0" fontId="37" fillId="29" borderId="88" xfId="154" applyFont="1" applyFill="1" applyBorder="1" applyAlignment="1">
      <alignment horizontal="center" vertical="center" shrinkToFit="1"/>
    </xf>
    <xf numFmtId="167" fontId="95" fillId="29" borderId="88" xfId="154" applyNumberFormat="1" applyFont="1" applyFill="1" applyBorder="1" applyAlignment="1">
      <alignment horizontal="center" vertical="center" shrinkToFit="1"/>
    </xf>
    <xf numFmtId="2" fontId="37" fillId="29" borderId="88" xfId="154" applyNumberFormat="1" applyFont="1" applyFill="1" applyBorder="1" applyAlignment="1">
      <alignment horizontal="center" vertical="center"/>
    </xf>
    <xf numFmtId="2" fontId="37" fillId="29" borderId="94" xfId="154" applyNumberFormat="1" applyFont="1" applyFill="1" applyBorder="1" applyAlignment="1">
      <alignment horizontal="center" vertical="center" shrinkToFit="1"/>
    </xf>
    <xf numFmtId="2" fontId="36" fillId="2" borderId="55" xfId="155" applyNumberFormat="1" applyFont="1" applyFill="1" applyBorder="1" applyAlignment="1">
      <alignment vertical="center"/>
    </xf>
    <xf numFmtId="0" fontId="37" fillId="2" borderId="54" xfId="155" applyFont="1" applyFill="1" applyBorder="1" applyAlignment="1">
      <alignment horizontal="center" vertical="center" shrinkToFit="1"/>
    </xf>
    <xf numFmtId="171" fontId="37" fillId="2" borderId="54" xfId="155" applyNumberFormat="1" applyFont="1" applyFill="1" applyBorder="1" applyAlignment="1">
      <alignment horizontal="center" vertical="center"/>
    </xf>
    <xf numFmtId="2" fontId="37" fillId="2" borderId="54" xfId="155" applyNumberFormat="1" applyFont="1" applyFill="1" applyBorder="1" applyAlignment="1">
      <alignment horizontal="center" vertical="center"/>
    </xf>
    <xf numFmtId="2" fontId="37" fillId="2" borderId="56" xfId="155" applyNumberFormat="1" applyFont="1" applyFill="1" applyBorder="1" applyAlignment="1">
      <alignment horizontal="center" vertical="center" shrinkToFit="1"/>
    </xf>
    <xf numFmtId="0" fontId="94" fillId="2" borderId="0" xfId="155" applyFont="1" applyFill="1" applyAlignment="1">
      <alignment vertical="top"/>
    </xf>
    <xf numFmtId="49" fontId="36" fillId="2" borderId="89" xfId="155" applyNumberFormat="1" applyFont="1" applyFill="1" applyBorder="1" applyAlignment="1">
      <alignment horizontal="left" vertical="center" wrapText="1"/>
    </xf>
    <xf numFmtId="0" fontId="37" fillId="2" borderId="63" xfId="155" applyFont="1" applyFill="1" applyBorder="1" applyAlignment="1">
      <alignment horizontal="center" vertical="center" shrinkToFit="1"/>
    </xf>
    <xf numFmtId="167" fontId="95" fillId="2" borderId="81" xfId="155" applyNumberFormat="1" applyFont="1" applyFill="1" applyBorder="1" applyAlignment="1">
      <alignment horizontal="center" vertical="center" shrinkToFit="1"/>
    </xf>
    <xf numFmtId="2" fontId="37" fillId="2" borderId="81" xfId="155" applyNumberFormat="1" applyFont="1" applyFill="1" applyBorder="1" applyAlignment="1">
      <alignment horizontal="center" vertical="center"/>
    </xf>
    <xf numFmtId="167" fontId="37" fillId="2" borderId="63" xfId="155" applyNumberFormat="1" applyFont="1" applyFill="1" applyBorder="1" applyAlignment="1">
      <alignment horizontal="center" vertical="center"/>
    </xf>
    <xf numFmtId="2" fontId="37" fillId="2" borderId="90" xfId="155" applyNumberFormat="1" applyFont="1" applyFill="1" applyBorder="1" applyAlignment="1">
      <alignment horizontal="center" vertical="center" shrinkToFit="1"/>
    </xf>
    <xf numFmtId="49" fontId="36" fillId="2" borderId="114" xfId="155" applyNumberFormat="1" applyFont="1" applyFill="1" applyBorder="1" applyAlignment="1">
      <alignment horizontal="left" vertical="center" wrapText="1"/>
    </xf>
    <xf numFmtId="0" fontId="37" fillId="2" borderId="88" xfId="155" applyFont="1" applyFill="1" applyBorder="1" applyAlignment="1">
      <alignment horizontal="center" vertical="center" shrinkToFit="1"/>
    </xf>
    <xf numFmtId="167" fontId="95" fillId="2" borderId="88" xfId="155" applyNumberFormat="1" applyFont="1" applyFill="1" applyBorder="1" applyAlignment="1">
      <alignment horizontal="center" vertical="center" shrinkToFit="1"/>
    </xf>
    <xf numFmtId="2" fontId="37" fillId="2" borderId="88" xfId="155" applyNumberFormat="1" applyFont="1" applyFill="1" applyBorder="1" applyAlignment="1">
      <alignment horizontal="center" vertical="center"/>
    </xf>
    <xf numFmtId="167" fontId="37" fillId="2" borderId="94" xfId="155" applyNumberFormat="1" applyFont="1" applyFill="1" applyBorder="1" applyAlignment="1">
      <alignment horizontal="center" vertical="center" shrinkToFit="1"/>
    </xf>
    <xf numFmtId="169" fontId="37" fillId="2" borderId="62" xfId="154" applyNumberFormat="1" applyFont="1" applyFill="1" applyBorder="1" applyAlignment="1">
      <alignment horizontal="center" vertical="center" shrinkToFit="1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38" fillId="2" borderId="0" xfId="154" applyFont="1" applyFill="1"/>
    <xf numFmtId="0" fontId="95" fillId="2" borderId="0" xfId="193" applyFont="1" applyFill="1" applyAlignment="1">
      <alignment vertical="top"/>
    </xf>
    <xf numFmtId="0" fontId="3" fillId="2" borderId="0" xfId="154" applyFont="1" applyFill="1"/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7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167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center"/>
    </xf>
    <xf numFmtId="2" fontId="36" fillId="0" borderId="1" xfId="154" applyNumberFormat="1" applyFont="1" applyBorder="1" applyAlignment="1">
      <alignment horizontal="left" vertical="top"/>
    </xf>
    <xf numFmtId="167" fontId="37" fillId="0" borderId="54" xfId="154" applyNumberFormat="1" applyFont="1" applyBorder="1" applyAlignment="1">
      <alignment horizontal="center" vertical="top"/>
    </xf>
    <xf numFmtId="2" fontId="37" fillId="0" borderId="56" xfId="154" applyNumberFormat="1" applyFont="1" applyBorder="1" applyAlignment="1">
      <alignment horizontal="center" vertical="top" shrinkToFit="1"/>
    </xf>
    <xf numFmtId="0" fontId="116" fillId="29" borderId="0" xfId="2" applyFont="1" applyFill="1"/>
    <xf numFmtId="0" fontId="38" fillId="0" borderId="0" xfId="154" applyFont="1"/>
    <xf numFmtId="49" fontId="36" fillId="2" borderId="55" xfId="154" applyNumberFormat="1" applyFont="1" applyFill="1" applyBorder="1" applyAlignment="1">
      <alignment horizontal="left" vertical="center" wrapTex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9" borderId="56" xfId="154" applyNumberFormat="1" applyFont="1" applyFill="1" applyBorder="1" applyAlignment="1">
      <alignment horizontal="center" vertical="center" shrinkToFit="1"/>
    </xf>
    <xf numFmtId="2" fontId="37" fillId="0" borderId="25" xfId="154" applyNumberFormat="1" applyFont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9" xfId="7" applyNumberFormat="1" applyFont="1" applyFill="1" applyBorder="1" applyAlignment="1">
      <alignment horizontal="center" vertical="center" shrinkToFit="1"/>
    </xf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1" fontId="37" fillId="2" borderId="54" xfId="2" applyNumberFormat="1" applyFont="1" applyFill="1" applyBorder="1" applyAlignment="1">
      <alignment horizontal="center" vertical="center"/>
    </xf>
    <xf numFmtId="169" fontId="37" fillId="2" borderId="56" xfId="2" applyNumberFormat="1" applyFont="1" applyFill="1" applyBorder="1" applyAlignment="1">
      <alignment horizontal="center" vertical="top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69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1" fontId="37" fillId="2" borderId="54" xfId="154" applyNumberFormat="1" applyFont="1" applyFill="1" applyBorder="1" applyAlignment="1">
      <alignment horizontal="center" vertical="center"/>
    </xf>
    <xf numFmtId="49" fontId="111" fillId="2" borderId="61" xfId="154" applyNumberFormat="1" applyFont="1" applyFill="1" applyBorder="1" applyAlignment="1">
      <alignment horizontal="left" vertical="top" wrapText="1"/>
    </xf>
    <xf numFmtId="1" fontId="37" fillId="2" borderId="62" xfId="154" applyNumberFormat="1" applyFont="1" applyFill="1" applyBorder="1" applyAlignment="1">
      <alignment horizontal="center" vertical="center" shrinkToFit="1"/>
    </xf>
    <xf numFmtId="1" fontId="37" fillId="2" borderId="62" xfId="154" applyNumberFormat="1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top"/>
    </xf>
    <xf numFmtId="2" fontId="37" fillId="2" borderId="88" xfId="154" applyNumberFormat="1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2" fontId="36" fillId="2" borderId="54" xfId="154" applyNumberFormat="1" applyFont="1" applyFill="1" applyBorder="1" applyAlignment="1">
      <alignment vertical="center"/>
    </xf>
    <xf numFmtId="0" fontId="37" fillId="30" borderId="0" xfId="75" applyFont="1" applyFill="1" applyAlignment="1">
      <alignment horizontal="center" vertical="center" shrinkToFit="1"/>
    </xf>
    <xf numFmtId="2" fontId="37" fillId="30" borderId="0" xfId="75" applyNumberFormat="1" applyFont="1" applyFill="1" applyAlignment="1">
      <alignment horizontal="center" vertical="center"/>
    </xf>
    <xf numFmtId="2" fontId="37" fillId="30" borderId="0" xfId="75" applyNumberFormat="1" applyFont="1" applyFill="1" applyAlignment="1">
      <alignment horizontal="center" vertical="top"/>
    </xf>
    <xf numFmtId="2" fontId="61" fillId="2" borderId="83" xfId="2" applyNumberFormat="1" applyFont="1" applyFill="1" applyBorder="1" applyAlignment="1">
      <alignment horizontal="center" vertical="center" shrinkToFit="1"/>
    </xf>
    <xf numFmtId="0" fontId="49" fillId="2" borderId="0" xfId="2" applyFont="1" applyFill="1" applyAlignment="1">
      <alignment vertical="top"/>
    </xf>
    <xf numFmtId="166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top"/>
    </xf>
    <xf numFmtId="2" fontId="49" fillId="2" borderId="0" xfId="2" applyNumberFormat="1" applyFont="1" applyFill="1" applyAlignment="1">
      <alignment horizontal="center" vertical="top" shrinkToFit="1"/>
    </xf>
    <xf numFmtId="2" fontId="54" fillId="2" borderId="0" xfId="2" applyNumberFormat="1" applyFont="1" applyFill="1" applyAlignment="1">
      <alignment vertical="center"/>
    </xf>
    <xf numFmtId="0" fontId="49" fillId="2" borderId="0" xfId="2" applyFont="1" applyFill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center" shrinkToFit="1"/>
    </xf>
    <xf numFmtId="9" fontId="49" fillId="2" borderId="0" xfId="2" applyNumberFormat="1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0" fontId="116" fillId="30" borderId="0" xfId="2" applyFont="1" applyFill="1" applyAlignment="1">
      <alignment horizontal="center" vertical="center"/>
    </xf>
    <xf numFmtId="0" fontId="38" fillId="2" borderId="0" xfId="154" applyFont="1" applyFill="1" applyAlignment="1">
      <alignment horizontal="center" vertical="center"/>
    </xf>
    <xf numFmtId="0" fontId="51" fillId="29" borderId="0" xfId="154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9" fillId="2" borderId="0" xfId="154" applyFill="1" applyAlignment="1">
      <alignment horizontal="center" vertical="center"/>
    </xf>
    <xf numFmtId="0" fontId="37" fillId="29" borderId="0" xfId="154" applyFont="1" applyFill="1" applyAlignment="1">
      <alignment horizontal="center" vertical="center"/>
    </xf>
    <xf numFmtId="0" fontId="3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37" fillId="2" borderId="0" xfId="154" applyFont="1" applyFill="1" applyAlignment="1">
      <alignment horizontal="center" vertical="center" wrapText="1"/>
    </xf>
    <xf numFmtId="167" fontId="37" fillId="2" borderId="54" xfId="154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167" fontId="95" fillId="2" borderId="14" xfId="154" applyNumberFormat="1" applyFont="1" applyFill="1" applyBorder="1" applyAlignment="1">
      <alignment horizontal="center" vertical="center" shrinkToFit="1"/>
    </xf>
    <xf numFmtId="167" fontId="37" fillId="2" borderId="115" xfId="154" applyNumberFormat="1" applyFont="1" applyFill="1" applyBorder="1" applyAlignment="1">
      <alignment horizontal="center" vertical="center"/>
    </xf>
    <xf numFmtId="167" fontId="37" fillId="2" borderId="92" xfId="154" applyNumberFormat="1" applyFont="1" applyFill="1" applyBorder="1" applyAlignment="1">
      <alignment horizontal="center" vertical="center" shrinkToFit="1"/>
    </xf>
    <xf numFmtId="2" fontId="36" fillId="2" borderId="54" xfId="155" applyNumberFormat="1" applyFont="1" applyFill="1" applyBorder="1" applyAlignment="1">
      <alignment horizontal="left" vertical="center"/>
    </xf>
    <xf numFmtId="0" fontId="38" fillId="2" borderId="0" xfId="155" applyFont="1" applyFill="1" applyAlignment="1">
      <alignment horizontal="center" vertical="center" wrapText="1"/>
    </xf>
    <xf numFmtId="0" fontId="38" fillId="2" borderId="0" xfId="155" applyFont="1" applyFill="1"/>
    <xf numFmtId="0" fontId="3" fillId="2" borderId="0" xfId="155" applyFont="1" applyFill="1"/>
    <xf numFmtId="0" fontId="120" fillId="2" borderId="0" xfId="155" applyFont="1" applyFill="1"/>
    <xf numFmtId="49" fontId="37" fillId="2" borderId="95" xfId="155" applyNumberFormat="1" applyFont="1" applyFill="1" applyBorder="1" applyAlignment="1">
      <alignment horizontal="left" vertical="center" wrapText="1"/>
    </xf>
    <xf numFmtId="49" fontId="37" fillId="2" borderId="97" xfId="155" applyNumberFormat="1" applyFont="1" applyFill="1" applyBorder="1" applyAlignment="1">
      <alignment horizontal="left" vertical="center" wrapText="1"/>
    </xf>
    <xf numFmtId="0" fontId="95" fillId="2" borderId="0" xfId="193" applyFont="1" applyFill="1" applyAlignment="1">
      <alignment horizontal="center" vertical="center" wrapText="1"/>
    </xf>
    <xf numFmtId="2" fontId="37" fillId="2" borderId="121" xfId="79" applyNumberFormat="1" applyFont="1" applyFill="1" applyBorder="1" applyAlignment="1">
      <alignment horizontal="center" vertical="center"/>
    </xf>
    <xf numFmtId="2" fontId="37" fillId="2" borderId="14" xfId="154" applyNumberFormat="1" applyFont="1" applyFill="1" applyBorder="1" applyAlignment="1">
      <alignment horizontal="center" vertical="center"/>
    </xf>
    <xf numFmtId="2" fontId="37" fillId="30" borderId="58" xfId="7" applyNumberFormat="1" applyFont="1" applyFill="1" applyBorder="1" applyAlignment="1">
      <alignment vertical="center"/>
    </xf>
    <xf numFmtId="2" fontId="37" fillId="30" borderId="104" xfId="7" applyNumberFormat="1" applyFont="1" applyFill="1" applyBorder="1" applyAlignment="1">
      <alignment horizontal="center" vertical="top"/>
    </xf>
    <xf numFmtId="2" fontId="37" fillId="30" borderId="59" xfId="7" applyNumberFormat="1" applyFont="1" applyFill="1" applyBorder="1" applyAlignment="1">
      <alignment horizontal="center" vertical="top"/>
    </xf>
    <xf numFmtId="0" fontId="38" fillId="30" borderId="0" xfId="7" applyFont="1" applyFill="1" applyAlignment="1">
      <alignment horizontal="center" vertical="center"/>
    </xf>
    <xf numFmtId="2" fontId="37" fillId="30" borderId="50" xfId="7" applyNumberFormat="1" applyFont="1" applyFill="1" applyBorder="1" applyAlignment="1">
      <alignment vertical="center"/>
    </xf>
    <xf numFmtId="2" fontId="37" fillId="30" borderId="1" xfId="7" applyNumberFormat="1" applyFont="1" applyFill="1" applyBorder="1" applyAlignment="1">
      <alignment horizontal="center" vertical="top"/>
    </xf>
    <xf numFmtId="2" fontId="37" fillId="30" borderId="51" xfId="7" applyNumberFormat="1" applyFont="1" applyFill="1" applyBorder="1" applyAlignment="1">
      <alignment horizontal="center" vertical="top"/>
    </xf>
    <xf numFmtId="0" fontId="37" fillId="2" borderId="88" xfId="0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7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56" fillId="0" borderId="30" xfId="0" applyNumberFormat="1" applyFont="1" applyBorder="1" applyAlignment="1">
      <alignment horizontal="center" vertical="center" wrapText="1"/>
    </xf>
    <xf numFmtId="2" fontId="56" fillId="0" borderId="49" xfId="0" applyNumberFormat="1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wrapText="1"/>
    </xf>
    <xf numFmtId="2" fontId="56" fillId="0" borderId="53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8" fillId="0" borderId="0" xfId="2" applyFont="1" applyAlignment="1">
      <alignment horizontal="right" wrapText="1"/>
    </xf>
    <xf numFmtId="0" fontId="19" fillId="0" borderId="0" xfId="2" applyFont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2" fontId="56" fillId="0" borderId="52" xfId="0" applyNumberFormat="1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49" fontId="37" fillId="0" borderId="43" xfId="7" applyNumberFormat="1" applyFont="1" applyBorder="1" applyAlignment="1">
      <alignment horizontal="left" vertical="center" wrapText="1"/>
    </xf>
    <xf numFmtId="49" fontId="37" fillId="0" borderId="49" xfId="7" applyNumberFormat="1" applyFont="1" applyBorder="1" applyAlignment="1">
      <alignment horizontal="left" vertical="center" wrapText="1"/>
    </xf>
    <xf numFmtId="0" fontId="2" fillId="2" borderId="25" xfId="2" applyFont="1" applyFill="1" applyBorder="1" applyAlignment="1">
      <alignment horizontal="left" vertical="center" wrapText="1"/>
    </xf>
    <xf numFmtId="0" fontId="2" fillId="32" borderId="25" xfId="2" applyFont="1" applyFill="1" applyBorder="1" applyAlignment="1">
      <alignment horizontal="left" vertical="center" wrapText="1"/>
    </xf>
    <xf numFmtId="0" fontId="49" fillId="2" borderId="60" xfId="154" applyFont="1" applyFill="1" applyBorder="1" applyAlignment="1">
      <alignment horizontal="left" vertical="center" wrapText="1"/>
    </xf>
    <xf numFmtId="0" fontId="49" fillId="2" borderId="39" xfId="154" applyFont="1" applyFill="1" applyBorder="1" applyAlignment="1">
      <alignment horizontal="left" vertical="center" wrapText="1"/>
    </xf>
    <xf numFmtId="0" fontId="49" fillId="2" borderId="48" xfId="154" applyFont="1" applyFill="1" applyBorder="1" applyAlignment="1">
      <alignment horizontal="left" vertical="center" wrapText="1"/>
    </xf>
    <xf numFmtId="0" fontId="37" fillId="29" borderId="25" xfId="154" applyFont="1" applyFill="1" applyBorder="1" applyAlignment="1">
      <alignment horizontal="left" vertical="center" wrapText="1"/>
    </xf>
    <xf numFmtId="0" fontId="37" fillId="2" borderId="25" xfId="155" applyFont="1" applyFill="1" applyBorder="1" applyAlignment="1">
      <alignment horizontal="left" vertical="center" wrapText="1"/>
    </xf>
    <xf numFmtId="0" fontId="105" fillId="2" borderId="25" xfId="154" applyFont="1" applyFill="1" applyBorder="1" applyAlignment="1">
      <alignment horizontal="left" vertical="center" wrapText="1"/>
    </xf>
    <xf numFmtId="0" fontId="37" fillId="33" borderId="121" xfId="2" applyFont="1" applyFill="1" applyBorder="1" applyAlignment="1">
      <alignment horizontal="left" vertical="center" wrapText="1"/>
    </xf>
    <xf numFmtId="0" fontId="37" fillId="33" borderId="51" xfId="2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left" vertical="center"/>
    </xf>
    <xf numFmtId="0" fontId="37" fillId="2" borderId="25" xfId="154" applyFont="1" applyFill="1" applyBorder="1" applyAlignment="1">
      <alignment horizontal="left" vertical="center"/>
    </xf>
    <xf numFmtId="2" fontId="37" fillId="2" borderId="57" xfId="154" applyNumberFormat="1" applyFont="1" applyFill="1" applyBorder="1" applyAlignment="1">
      <alignment horizontal="center" vertical="center" shrinkToFit="1"/>
    </xf>
    <xf numFmtId="0" fontId="38" fillId="2" borderId="25" xfId="154" applyFont="1" applyFill="1" applyBorder="1" applyAlignment="1">
      <alignment horizontal="left" vertical="center"/>
    </xf>
    <xf numFmtId="2" fontId="37" fillId="2" borderId="53" xfId="154" applyNumberFormat="1" applyFont="1" applyFill="1" applyBorder="1" applyAlignment="1">
      <alignment horizontal="center" vertical="center" wrapText="1" shrinkToFit="1"/>
    </xf>
    <xf numFmtId="0" fontId="37" fillId="2" borderId="25" xfId="154" applyFont="1" applyFill="1" applyBorder="1" applyAlignment="1">
      <alignment horizontal="left" vertical="center" wrapTex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37" fillId="2" borderId="25" xfId="154" applyFont="1" applyFill="1" applyBorder="1" applyAlignment="1">
      <alignment horizontal="center" vertical="center"/>
    </xf>
    <xf numFmtId="169" fontId="37" fillId="2" borderId="25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0" fontId="37" fillId="2" borderId="60" xfId="154" applyFont="1" applyFill="1" applyBorder="1" applyAlignment="1">
      <alignment horizontal="center" vertical="center" shrinkToFit="1"/>
    </xf>
    <xf numFmtId="0" fontId="37" fillId="2" borderId="39" xfId="154" applyFont="1" applyFill="1" applyBorder="1" applyAlignment="1">
      <alignment horizontal="center" vertical="center" shrinkToFit="1"/>
    </xf>
    <xf numFmtId="0" fontId="37" fillId="2" borderId="48" xfId="154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0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0" fontId="37" fillId="2" borderId="43" xfId="74" applyFont="1" applyFill="1" applyBorder="1" applyAlignment="1">
      <alignment horizontal="center" vertical="center"/>
    </xf>
    <xf numFmtId="0" fontId="37" fillId="2" borderId="40" xfId="74" applyFont="1" applyFill="1" applyBorder="1" applyAlignment="1">
      <alignment horizontal="center" vertical="center"/>
    </xf>
    <xf numFmtId="0" fontId="37" fillId="2" borderId="49" xfId="74" applyFont="1" applyFill="1" applyBorder="1" applyAlignment="1">
      <alignment horizontal="center" vertical="center"/>
    </xf>
    <xf numFmtId="170" fontId="37" fillId="2" borderId="55" xfId="154" applyNumberFormat="1" applyFont="1" applyFill="1" applyBorder="1" applyAlignment="1">
      <alignment horizontal="center" vertical="center"/>
    </xf>
    <xf numFmtId="170" fontId="37" fillId="2" borderId="54" xfId="154" applyNumberFormat="1" applyFont="1" applyFill="1" applyBorder="1" applyAlignment="1">
      <alignment horizontal="center" vertical="center"/>
    </xf>
    <xf numFmtId="170" fontId="37" fillId="2" borderId="56" xfId="154" applyNumberFormat="1" applyFont="1" applyFill="1" applyBorder="1" applyAlignment="1">
      <alignment horizontal="center" vertical="center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0" fontId="2" fillId="2" borderId="25" xfId="2" applyFont="1" applyFill="1" applyBorder="1" applyAlignment="1">
      <alignment horizontal="center" vertical="center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0" fontId="37" fillId="2" borderId="25" xfId="193" applyFont="1" applyFill="1" applyBorder="1" applyAlignment="1">
      <alignment horizontal="left" vertical="center" wrapText="1"/>
    </xf>
    <xf numFmtId="2" fontId="37" fillId="2" borderId="82" xfId="143" applyNumberFormat="1" applyFont="1" applyFill="1" applyBorder="1" applyAlignment="1">
      <alignment horizontal="center" vertical="center" shrinkToFit="1"/>
    </xf>
    <xf numFmtId="2" fontId="37" fillId="2" borderId="83" xfId="143" applyNumberFormat="1" applyFont="1" applyFill="1" applyBorder="1" applyAlignment="1">
      <alignment horizontal="center" vertical="center" shrinkToFit="1"/>
    </xf>
    <xf numFmtId="0" fontId="37" fillId="33" borderId="43" xfId="2" applyFont="1" applyFill="1" applyBorder="1" applyAlignment="1">
      <alignment horizontal="center" vertical="center" wrapText="1"/>
    </xf>
    <xf numFmtId="0" fontId="37" fillId="33" borderId="49" xfId="2" applyFont="1" applyFill="1" applyBorder="1" applyAlignment="1">
      <alignment horizontal="center" vertical="center" wrapTex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0" fontId="38" fillId="2" borderId="25" xfId="155" applyFont="1" applyFill="1" applyBorder="1" applyAlignment="1">
      <alignment horizontal="center" vertical="center" wrapTex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7" xfId="0" applyNumberFormat="1" applyFont="1" applyFill="1" applyBorder="1" applyAlignment="1">
      <alignment horizontal="center" vertical="center" shrinkToFit="1"/>
    </xf>
    <xf numFmtId="0" fontId="95" fillId="2" borderId="43" xfId="193" applyFont="1" applyFill="1" applyBorder="1" applyAlignment="1">
      <alignment horizontal="center" vertical="center" wrapText="1"/>
    </xf>
    <xf numFmtId="0" fontId="95" fillId="2" borderId="49" xfId="193" applyFont="1" applyFill="1" applyBorder="1" applyAlignment="1">
      <alignment horizontal="center" vertical="center" wrapTex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0" fontId="9" fillId="2" borderId="25" xfId="154" applyFill="1" applyBorder="1" applyAlignment="1">
      <alignment horizontal="center" vertical="center"/>
    </xf>
    <xf numFmtId="0" fontId="38" fillId="2" borderId="25" xfId="154" applyFont="1" applyFill="1" applyBorder="1" applyAlignment="1">
      <alignment horizontal="center" vertical="center"/>
    </xf>
    <xf numFmtId="0" fontId="37" fillId="2" borderId="39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0" fontId="37" fillId="2" borderId="4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1" fontId="37" fillId="2" borderId="40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7" fontId="93" fillId="2" borderId="50" xfId="0" applyNumberFormat="1" applyFont="1" applyFill="1" applyBorder="1" applyAlignment="1">
      <alignment horizontal="center" vertical="top"/>
    </xf>
    <xf numFmtId="167" fontId="93" fillId="2" borderId="1" xfId="0" applyNumberFormat="1" applyFont="1" applyFill="1" applyBorder="1" applyAlignment="1">
      <alignment horizontal="center" vertical="top"/>
    </xf>
    <xf numFmtId="167" fontId="93" fillId="2" borderId="51" xfId="0" applyNumberFormat="1" applyFont="1" applyFill="1" applyBorder="1" applyAlignment="1">
      <alignment horizontal="center" vertical="top"/>
    </xf>
    <xf numFmtId="2" fontId="37" fillId="2" borderId="40" xfId="0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167" fontId="93" fillId="2" borderId="55" xfId="0" applyNumberFormat="1" applyFont="1" applyFill="1" applyBorder="1" applyAlignment="1">
      <alignment horizontal="center" vertical="top" shrinkToFit="1"/>
    </xf>
    <xf numFmtId="167" fontId="93" fillId="2" borderId="54" xfId="0" applyNumberFormat="1" applyFont="1" applyFill="1" applyBorder="1" applyAlignment="1">
      <alignment horizontal="center" vertical="top" shrinkToFit="1"/>
    </xf>
    <xf numFmtId="167" fontId="93" fillId="2" borderId="56" xfId="0" applyNumberFormat="1" applyFont="1" applyFill="1" applyBorder="1" applyAlignment="1">
      <alignment horizontal="center" vertical="top" shrinkToFit="1"/>
    </xf>
    <xf numFmtId="0" fontId="38" fillId="2" borderId="0" xfId="155" applyFont="1" applyFill="1" applyAlignment="1">
      <alignment horizontal="center" vertical="center"/>
    </xf>
    <xf numFmtId="2" fontId="37" fillId="2" borderId="58" xfId="155" applyNumberFormat="1" applyFont="1" applyFill="1" applyBorder="1" applyAlignment="1">
      <alignment horizontal="center" vertical="center" shrinkToFit="1"/>
    </xf>
    <xf numFmtId="2" fontId="37" fillId="2" borderId="104" xfId="155" applyNumberFormat="1" applyFont="1" applyFill="1" applyBorder="1" applyAlignment="1">
      <alignment horizontal="center" vertical="center" shrinkToFit="1"/>
    </xf>
    <xf numFmtId="2" fontId="37" fillId="2" borderId="121" xfId="155" applyNumberFormat="1" applyFont="1" applyFill="1" applyBorder="1" applyAlignment="1">
      <alignment horizontal="center" vertical="center" shrinkToFit="1"/>
    </xf>
    <xf numFmtId="2" fontId="37" fillId="2" borderId="50" xfId="155" applyNumberFormat="1" applyFont="1" applyFill="1" applyBorder="1" applyAlignment="1">
      <alignment horizontal="center" vertical="center" shrinkToFit="1"/>
    </xf>
    <xf numFmtId="2" fontId="37" fillId="2" borderId="1" xfId="155" applyNumberFormat="1" applyFont="1" applyFill="1" applyBorder="1" applyAlignment="1">
      <alignment horizontal="center" vertical="center" shrinkToFit="1"/>
    </xf>
    <xf numFmtId="2" fontId="37" fillId="2" borderId="51" xfId="155" applyNumberFormat="1" applyFont="1" applyFill="1" applyBorder="1" applyAlignment="1">
      <alignment horizontal="center" vertical="center" shrinkToFit="1"/>
    </xf>
    <xf numFmtId="49" fontId="95" fillId="2" borderId="43" xfId="193" applyNumberFormat="1" applyFont="1" applyFill="1" applyBorder="1" applyAlignment="1">
      <alignment horizontal="left" vertical="center" wrapText="1"/>
    </xf>
    <xf numFmtId="49" fontId="95" fillId="2" borderId="49" xfId="193" applyNumberFormat="1" applyFont="1" applyFill="1" applyBorder="1" applyAlignment="1">
      <alignment horizontal="left" vertical="center" wrapText="1"/>
    </xf>
    <xf numFmtId="0" fontId="95" fillId="2" borderId="0" xfId="193" applyFont="1" applyFill="1" applyAlignment="1">
      <alignment horizontal="center" vertical="center"/>
    </xf>
    <xf numFmtId="0" fontId="119" fillId="2" borderId="25" xfId="154" applyFont="1" applyFill="1" applyBorder="1" applyAlignment="1">
      <alignment horizontal="left" vertical="center" wrapText="1"/>
    </xf>
    <xf numFmtId="2" fontId="37" fillId="2" borderId="21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0" fontId="37" fillId="31" borderId="60" xfId="154" applyFont="1" applyFill="1" applyBorder="1" applyAlignment="1">
      <alignment horizontal="center" vertical="center" shrinkToFit="1"/>
    </xf>
    <xf numFmtId="0" fontId="37" fillId="31" borderId="48" xfId="154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left" vertical="top" wrapText="1"/>
    </xf>
    <xf numFmtId="49" fontId="37" fillId="2" borderId="49" xfId="154" applyNumberFormat="1" applyFont="1" applyFill="1" applyBorder="1" applyAlignment="1">
      <alignment horizontal="left" vertical="top" wrapText="1"/>
    </xf>
    <xf numFmtId="0" fontId="37" fillId="2" borderId="43" xfId="154" applyFont="1" applyFill="1" applyBorder="1" applyAlignment="1">
      <alignment horizontal="center" vertical="center"/>
    </xf>
    <xf numFmtId="0" fontId="37" fillId="2" borderId="49" xfId="154" applyFont="1" applyFill="1" applyBorder="1" applyAlignment="1">
      <alignment horizontal="center" vertical="center"/>
    </xf>
    <xf numFmtId="1" fontId="37" fillId="2" borderId="43" xfId="154" applyNumberFormat="1" applyFont="1" applyFill="1" applyBorder="1" applyAlignment="1">
      <alignment horizontal="center" vertical="center" shrinkToFit="1"/>
    </xf>
    <xf numFmtId="1" fontId="37" fillId="2" borderId="49" xfId="154" applyNumberFormat="1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59" xfId="154" applyNumberFormat="1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left" vertical="center" wrapText="1"/>
    </xf>
    <xf numFmtId="49" fontId="37" fillId="2" borderId="49" xfId="154" applyNumberFormat="1" applyFont="1" applyFill="1" applyBorder="1" applyAlignment="1">
      <alignment horizontal="left" vertical="center" wrapText="1"/>
    </xf>
    <xf numFmtId="169" fontId="37" fillId="2" borderId="43" xfId="154" applyNumberFormat="1" applyFont="1" applyFill="1" applyBorder="1" applyAlignment="1">
      <alignment horizontal="center" vertical="center" shrinkToFit="1"/>
    </xf>
    <xf numFmtId="169" fontId="37" fillId="2" borderId="49" xfId="154" applyNumberFormat="1" applyFont="1" applyFill="1" applyBorder="1" applyAlignment="1">
      <alignment horizontal="center" vertical="center" shrinkToFit="1"/>
    </xf>
    <xf numFmtId="0" fontId="37" fillId="2" borderId="25" xfId="74" applyFont="1" applyFill="1" applyBorder="1" applyAlignment="1">
      <alignment horizontal="center" vertical="center"/>
    </xf>
    <xf numFmtId="0" fontId="37" fillId="0" borderId="43" xfId="7" applyFont="1" applyBorder="1" applyAlignment="1">
      <alignment horizontal="center" vertical="center"/>
    </xf>
    <xf numFmtId="0" fontId="37" fillId="0" borderId="49" xfId="7" applyFont="1" applyBorder="1" applyAlignment="1">
      <alignment horizontal="center" vertical="center"/>
    </xf>
    <xf numFmtId="0" fontId="49" fillId="2" borderId="43" xfId="154" applyFont="1" applyFill="1" applyBorder="1" applyAlignment="1">
      <alignment horizontal="center" vertical="center"/>
    </xf>
    <xf numFmtId="0" fontId="49" fillId="2" borderId="40" xfId="154" applyFont="1" applyFill="1" applyBorder="1" applyAlignment="1">
      <alignment horizontal="center" vertical="center"/>
    </xf>
    <xf numFmtId="0" fontId="49" fillId="2" borderId="49" xfId="154" applyFont="1" applyFill="1" applyBorder="1" applyAlignment="1">
      <alignment horizontal="center" vertical="center"/>
    </xf>
    <xf numFmtId="2" fontId="106" fillId="2" borderId="25" xfId="154" applyNumberFormat="1" applyFont="1" applyFill="1" applyBorder="1" applyAlignment="1">
      <alignment horizontal="center" vertical="center" shrinkToFit="1"/>
    </xf>
    <xf numFmtId="2" fontId="106" fillId="2" borderId="25" xfId="154" applyNumberFormat="1" applyFont="1" applyFill="1" applyBorder="1" applyAlignment="1">
      <alignment horizontal="center" vertical="top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30" borderId="43" xfId="7" applyNumberFormat="1" applyFont="1" applyFill="1" applyBorder="1" applyAlignment="1">
      <alignment horizontal="center" vertical="center" shrinkToFit="1"/>
    </xf>
    <xf numFmtId="2" fontId="37" fillId="30" borderId="49" xfId="7" applyNumberFormat="1" applyFont="1" applyFill="1" applyBorder="1" applyAlignment="1">
      <alignment horizontal="center" vertical="center" shrinkToFit="1"/>
    </xf>
    <xf numFmtId="2" fontId="115" fillId="30" borderId="82" xfId="7" applyNumberFormat="1" applyFont="1" applyFill="1" applyBorder="1" applyAlignment="1">
      <alignment horizontal="center" vertical="center" shrinkToFit="1"/>
    </xf>
    <xf numFmtId="2" fontId="115" fillId="30" borderId="83" xfId="7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/>
    </xf>
    <xf numFmtId="2" fontId="37" fillId="2" borderId="83" xfId="154" applyNumberFormat="1" applyFont="1" applyFill="1" applyBorder="1" applyAlignment="1">
      <alignment horizontal="center" vertical="center"/>
    </xf>
    <xf numFmtId="0" fontId="37" fillId="29" borderId="25" xfId="154" applyFont="1" applyFill="1" applyBorder="1" applyAlignment="1">
      <alignment horizontal="center" vertical="center"/>
    </xf>
    <xf numFmtId="49" fontId="49" fillId="2" borderId="25" xfId="154" applyNumberFormat="1" applyFont="1" applyFill="1" applyBorder="1" applyAlignment="1">
      <alignment horizontal="center" vertical="center" wrapText="1"/>
    </xf>
    <xf numFmtId="49" fontId="49" fillId="2" borderId="25" xfId="154" applyNumberFormat="1" applyFont="1" applyFill="1" applyBorder="1" applyAlignment="1">
      <alignment horizontal="left" vertical="center" wrapText="1"/>
    </xf>
    <xf numFmtId="0" fontId="49" fillId="2" borderId="25" xfId="154" applyFont="1" applyFill="1" applyBorder="1" applyAlignment="1">
      <alignment horizontal="center" vertical="center"/>
    </xf>
    <xf numFmtId="2" fontId="49" fillId="2" borderId="25" xfId="234" applyNumberFormat="1" applyFont="1" applyFill="1" applyBorder="1" applyAlignment="1">
      <alignment horizontal="center" vertical="center" shrinkToFit="1"/>
    </xf>
    <xf numFmtId="0" fontId="121" fillId="2" borderId="25" xfId="154" applyFont="1" applyFill="1" applyBorder="1" applyAlignment="1">
      <alignment horizontal="center" vertical="center"/>
    </xf>
    <xf numFmtId="2" fontId="112" fillId="2" borderId="0" xfId="2" applyNumberFormat="1" applyFont="1" applyFill="1" applyAlignment="1">
      <alignment horizontal="center"/>
    </xf>
    <xf numFmtId="2" fontId="63" fillId="2" borderId="0" xfId="2" applyNumberFormat="1" applyFont="1" applyFill="1" applyAlignment="1">
      <alignment horizontal="center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2" fillId="2" borderId="40" xfId="0" applyFont="1" applyFill="1" applyBorder="1" applyAlignment="1">
      <alignment horizontal="center"/>
    </xf>
    <xf numFmtId="0" fontId="62" fillId="2" borderId="49" xfId="0" applyFont="1" applyFill="1" applyBorder="1" applyAlignment="1">
      <alignment horizontal="center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0" fontId="36" fillId="2" borderId="31" xfId="2" applyFont="1" applyFill="1" applyBorder="1" applyAlignment="1">
      <alignment horizontal="center" vertical="center" textRotation="90" wrapText="1"/>
    </xf>
    <xf numFmtId="0" fontId="87" fillId="2" borderId="27" xfId="2" applyFont="1" applyFill="1" applyBorder="1" applyAlignment="1">
      <alignment horizontal="center"/>
    </xf>
    <xf numFmtId="0" fontId="87" fillId="2" borderId="32" xfId="2" applyFont="1" applyFill="1" applyBorder="1" applyAlignment="1">
      <alignment horizontal="center"/>
    </xf>
    <xf numFmtId="0" fontId="87" fillId="2" borderId="41" xfId="2" applyFont="1" applyFill="1" applyBorder="1" applyAlignment="1">
      <alignment horizontal="center"/>
    </xf>
    <xf numFmtId="0" fontId="87" fillId="2" borderId="0" xfId="2" applyFont="1" applyFill="1" applyAlignment="1">
      <alignment horizontal="center"/>
    </xf>
    <xf numFmtId="0" fontId="87" fillId="2" borderId="42" xfId="2" applyFont="1" applyFill="1" applyBorder="1" applyAlignment="1">
      <alignment horizontal="center"/>
    </xf>
    <xf numFmtId="0" fontId="87" fillId="2" borderId="50" xfId="2" applyFont="1" applyFill="1" applyBorder="1" applyAlignment="1">
      <alignment horizontal="center"/>
    </xf>
    <xf numFmtId="0" fontId="87" fillId="2" borderId="1" xfId="2" applyFont="1" applyFill="1" applyBorder="1" applyAlignment="1">
      <alignment horizontal="center"/>
    </xf>
    <xf numFmtId="0" fontId="87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43" xfId="2" applyFont="1" applyFill="1" applyBorder="1" applyAlignment="1">
      <alignment horizontal="center" vertic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2" fontId="49" fillId="2" borderId="57" xfId="154" applyNumberFormat="1" applyFont="1" applyFill="1" applyBorder="1" applyAlignment="1">
      <alignment horizontal="center" vertical="center" shrinkToFit="1"/>
    </xf>
    <xf numFmtId="0" fontId="37" fillId="30" borderId="60" xfId="75" applyFont="1" applyFill="1" applyBorder="1" applyAlignment="1">
      <alignment horizontal="center" vertical="center" shrinkToFit="1"/>
    </xf>
    <xf numFmtId="0" fontId="37" fillId="30" borderId="48" xfId="75" applyFont="1" applyFill="1" applyBorder="1" applyAlignment="1">
      <alignment horizontal="center" vertical="center" shrinkToFit="1"/>
    </xf>
    <xf numFmtId="49" fontId="37" fillId="30" borderId="43" xfId="75" applyNumberFormat="1" applyFont="1" applyFill="1" applyBorder="1" applyAlignment="1">
      <alignment horizontal="center" vertical="center" wrapText="1"/>
    </xf>
    <xf numFmtId="49" fontId="37" fillId="30" borderId="49" xfId="75" applyNumberFormat="1" applyFont="1" applyFill="1" applyBorder="1" applyAlignment="1">
      <alignment horizontal="center" vertical="center" wrapText="1"/>
    </xf>
    <xf numFmtId="49" fontId="37" fillId="30" borderId="43" xfId="75" applyNumberFormat="1" applyFont="1" applyFill="1" applyBorder="1" applyAlignment="1">
      <alignment vertical="center" wrapText="1"/>
    </xf>
    <xf numFmtId="49" fontId="37" fillId="30" borderId="49" xfId="75" applyNumberFormat="1" applyFont="1" applyFill="1" applyBorder="1" applyAlignment="1">
      <alignment vertical="center" wrapText="1"/>
    </xf>
    <xf numFmtId="0" fontId="37" fillId="30" borderId="43" xfId="75" applyFont="1" applyFill="1" applyBorder="1" applyAlignment="1">
      <alignment horizontal="center" vertical="center"/>
    </xf>
    <xf numFmtId="0" fontId="37" fillId="30" borderId="49" xfId="75" applyFont="1" applyFill="1" applyBorder="1" applyAlignment="1">
      <alignment horizontal="center" vertical="center"/>
    </xf>
    <xf numFmtId="169" fontId="37" fillId="30" borderId="43" xfId="75" applyNumberFormat="1" applyFont="1" applyFill="1" applyBorder="1" applyAlignment="1">
      <alignment horizontal="center" vertical="center" shrinkToFit="1"/>
    </xf>
    <xf numFmtId="169" fontId="37" fillId="30" borderId="49" xfId="75" applyNumberFormat="1" applyFont="1" applyFill="1" applyBorder="1" applyAlignment="1">
      <alignment horizontal="center" vertical="center" shrinkToFit="1"/>
    </xf>
    <xf numFmtId="167" fontId="37" fillId="30" borderId="55" xfId="75" applyNumberFormat="1" applyFont="1" applyFill="1" applyBorder="1" applyAlignment="1">
      <alignment horizontal="center" vertical="center" shrinkToFit="1"/>
    </xf>
    <xf numFmtId="167" fontId="37" fillId="30" borderId="54" xfId="75" applyNumberFormat="1" applyFont="1" applyFill="1" applyBorder="1" applyAlignment="1">
      <alignment horizontal="center" vertical="center" shrinkToFit="1"/>
    </xf>
    <xf numFmtId="167" fontId="37" fillId="30" borderId="56" xfId="75" applyNumberFormat="1" applyFont="1" applyFill="1" applyBorder="1" applyAlignment="1">
      <alignment horizontal="center" vertical="center" shrinkToFit="1"/>
    </xf>
    <xf numFmtId="2" fontId="37" fillId="30" borderId="43" xfId="75" applyNumberFormat="1" applyFont="1" applyFill="1" applyBorder="1" applyAlignment="1">
      <alignment horizontal="center" vertical="center" shrinkToFit="1"/>
    </xf>
    <xf numFmtId="2" fontId="37" fillId="30" borderId="49" xfId="75" applyNumberFormat="1" applyFont="1" applyFill="1" applyBorder="1" applyAlignment="1">
      <alignment horizontal="center" vertical="center" shrinkToFit="1"/>
    </xf>
    <xf numFmtId="2" fontId="115" fillId="30" borderId="82" xfId="75" applyNumberFormat="1" applyFont="1" applyFill="1" applyBorder="1" applyAlignment="1">
      <alignment horizontal="center" vertical="center" shrinkToFit="1"/>
    </xf>
    <xf numFmtId="2" fontId="115" fillId="30" borderId="83" xfId="75" applyNumberFormat="1" applyFont="1" applyFill="1" applyBorder="1" applyAlignment="1">
      <alignment horizontal="center" vertical="center" shrinkToFit="1"/>
    </xf>
    <xf numFmtId="167" fontId="37" fillId="30" borderId="50" xfId="75" applyNumberFormat="1" applyFont="1" applyFill="1" applyBorder="1" applyAlignment="1">
      <alignment horizontal="center" vertical="center" shrinkToFit="1"/>
    </xf>
    <xf numFmtId="167" fontId="37" fillId="30" borderId="1" xfId="75" applyNumberFormat="1" applyFont="1" applyFill="1" applyBorder="1" applyAlignment="1">
      <alignment horizontal="center" vertical="center" shrinkToFit="1"/>
    </xf>
    <xf numFmtId="167" fontId="37" fillId="30" borderId="51" xfId="75" applyNumberFormat="1" applyFont="1" applyFill="1" applyBorder="1" applyAlignment="1">
      <alignment horizontal="center" vertical="center" shrinkToFit="1"/>
    </xf>
    <xf numFmtId="2" fontId="37" fillId="2" borderId="43" xfId="75" applyNumberFormat="1" applyFont="1" applyFill="1" applyBorder="1" applyAlignment="1">
      <alignment horizontal="center" vertical="center" shrinkToFit="1"/>
    </xf>
    <xf numFmtId="2" fontId="37" fillId="2" borderId="49" xfId="75" applyNumberFormat="1" applyFont="1" applyFill="1" applyBorder="1" applyAlignment="1">
      <alignment horizontal="center" vertical="center" shrinkToFit="1"/>
    </xf>
    <xf numFmtId="0" fontId="88" fillId="2" borderId="0" xfId="76" applyFont="1" applyFill="1" applyAlignment="1">
      <alignment horizontal="center" shrinkToFit="1"/>
    </xf>
    <xf numFmtId="170" fontId="50" fillId="2" borderId="0" xfId="2" applyNumberFormat="1" applyFont="1" applyFill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0" fontId="50" fillId="2" borderId="0" xfId="2" applyFont="1" applyFill="1" applyAlignment="1">
      <alignment horizontal="center" wrapText="1"/>
    </xf>
    <xf numFmtId="0" fontId="50" fillId="2" borderId="0" xfId="2" applyFont="1" applyFill="1" applyAlignment="1">
      <alignment horizontal="center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/>
    </xf>
    <xf numFmtId="0" fontId="34" fillId="2" borderId="0" xfId="2" applyFont="1" applyFill="1" applyAlignment="1">
      <alignment horizontal="center" vertical="center"/>
    </xf>
    <xf numFmtId="0" fontId="39" fillId="2" borderId="0" xfId="2" applyFont="1" applyFill="1" applyAlignment="1">
      <alignment horizontal="center" vertical="center" wrapText="1"/>
    </xf>
    <xf numFmtId="0" fontId="98" fillId="2" borderId="0" xfId="2" applyFont="1" applyFill="1" applyAlignment="1">
      <alignment horizontal="right"/>
    </xf>
    <xf numFmtId="0" fontId="45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left"/>
    </xf>
    <xf numFmtId="2" fontId="47" fillId="2" borderId="0" xfId="2" applyNumberFormat="1" applyFont="1" applyFill="1" applyAlignment="1">
      <alignment horizontal="center" vertical="center" shrinkToFit="1"/>
    </xf>
    <xf numFmtId="14" fontId="34" fillId="2" borderId="0" xfId="2" applyNumberFormat="1" applyFont="1" applyFill="1" applyAlignment="1">
      <alignment horizontal="left"/>
    </xf>
    <xf numFmtId="0" fontId="37" fillId="2" borderId="52" xfId="64" applyFont="1" applyFill="1" applyBorder="1" applyAlignment="1">
      <alignment horizontal="center" vertical="center" wrapText="1"/>
    </xf>
    <xf numFmtId="49" fontId="37" fillId="2" borderId="25" xfId="155" applyNumberFormat="1" applyFont="1" applyFill="1" applyBorder="1" applyAlignment="1">
      <alignment horizontal="center" vertical="center" wrapText="1"/>
    </xf>
    <xf numFmtId="49" fontId="37" fillId="2" borderId="25" xfId="155" applyNumberFormat="1" applyFont="1" applyFill="1" applyBorder="1" applyAlignment="1">
      <alignment horizontal="left" vertical="center" wrapText="1"/>
    </xf>
    <xf numFmtId="0" fontId="37" fillId="2" borderId="43" xfId="155" applyFont="1" applyFill="1" applyBorder="1" applyAlignment="1">
      <alignment horizontal="center" vertical="center"/>
    </xf>
    <xf numFmtId="0" fontId="37" fillId="2" borderId="40" xfId="155" applyFont="1" applyFill="1" applyBorder="1" applyAlignment="1">
      <alignment horizontal="center" vertical="center"/>
    </xf>
    <xf numFmtId="0" fontId="37" fillId="2" borderId="49" xfId="155" applyFont="1" applyFill="1" applyBorder="1" applyAlignment="1">
      <alignment horizontal="center" vertical="center"/>
    </xf>
    <xf numFmtId="2" fontId="37" fillId="2" borderId="43" xfId="155" applyNumberFormat="1" applyFont="1" applyFill="1" applyBorder="1" applyAlignment="1">
      <alignment horizontal="center" vertical="center" shrinkToFit="1"/>
    </xf>
    <xf numFmtId="2" fontId="37" fillId="2" borderId="40" xfId="155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167" fontId="37" fillId="2" borderId="55" xfId="155" applyNumberFormat="1" applyFont="1" applyFill="1" applyBorder="1" applyAlignment="1">
      <alignment horizontal="center" vertical="center" shrinkToFit="1"/>
    </xf>
    <xf numFmtId="167" fontId="37" fillId="2" borderId="54" xfId="155" applyNumberFormat="1" applyFont="1" applyFill="1" applyBorder="1" applyAlignment="1">
      <alignment horizontal="center" vertical="center" shrinkToFit="1"/>
    </xf>
    <xf numFmtId="167" fontId="37" fillId="2" borderId="56" xfId="155" applyNumberFormat="1" applyFont="1" applyFill="1" applyBorder="1" applyAlignment="1">
      <alignment horizontal="center" vertical="center" shrinkToFi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170" fontId="37" fillId="2" borderId="55" xfId="154" applyNumberFormat="1" applyFont="1" applyFill="1" applyBorder="1" applyAlignment="1">
      <alignment horizontal="center" vertical="center" shrinkToFit="1"/>
    </xf>
    <xf numFmtId="170" fontId="37" fillId="2" borderId="54" xfId="154" applyNumberFormat="1" applyFont="1" applyFill="1" applyBorder="1" applyAlignment="1">
      <alignment horizontal="center" vertical="center" shrinkToFit="1"/>
    </xf>
    <xf numFmtId="170" fontId="37" fillId="2" borderId="56" xfId="154" applyNumberFormat="1" applyFont="1" applyFill="1" applyBorder="1" applyAlignment="1">
      <alignment horizontal="center" vertical="center" shrinkToFit="1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Font="1" applyFill="1" applyBorder="1" applyAlignment="1">
      <alignment horizontal="center" vertical="center"/>
    </xf>
    <xf numFmtId="0" fontId="2" fillId="32" borderId="25" xfId="2" applyFont="1" applyFill="1" applyBorder="1" applyAlignment="1">
      <alignment horizontal="center" vertical="center"/>
    </xf>
    <xf numFmtId="0" fontId="37" fillId="2" borderId="82" xfId="75" applyFont="1" applyFill="1" applyBorder="1" applyAlignment="1">
      <alignment horizontal="center" vertical="top"/>
    </xf>
    <xf numFmtId="0" fontId="37" fillId="2" borderId="83" xfId="75" applyFont="1" applyFill="1" applyBorder="1" applyAlignment="1">
      <alignment horizontal="center" vertical="top"/>
    </xf>
    <xf numFmtId="167" fontId="115" fillId="30" borderId="50" xfId="75" applyNumberFormat="1" applyFont="1" applyFill="1" applyBorder="1" applyAlignment="1">
      <alignment horizontal="center" vertical="center" shrinkToFit="1"/>
    </xf>
    <xf numFmtId="167" fontId="115" fillId="30" borderId="1" xfId="75" applyNumberFormat="1" applyFont="1" applyFill="1" applyBorder="1" applyAlignment="1">
      <alignment horizontal="center" vertical="center" shrinkToFit="1"/>
    </xf>
    <xf numFmtId="167" fontId="115" fillId="30" borderId="51" xfId="75" applyNumberFormat="1" applyFont="1" applyFill="1" applyBorder="1" applyAlignment="1">
      <alignment horizontal="center" vertical="center" shrinkToFit="1"/>
    </xf>
    <xf numFmtId="167" fontId="37" fillId="2" borderId="25" xfId="75" applyNumberFormat="1" applyFont="1" applyFill="1" applyBorder="1" applyAlignment="1">
      <alignment horizontal="center" vertical="center" shrinkToFit="1"/>
    </xf>
    <xf numFmtId="0" fontId="37" fillId="2" borderId="60" xfId="75" applyFont="1" applyFill="1" applyBorder="1" applyAlignment="1">
      <alignment horizontal="center" vertical="center" shrinkToFit="1"/>
    </xf>
    <xf numFmtId="0" fontId="37" fillId="2" borderId="48" xfId="75" applyFont="1" applyFill="1" applyBorder="1" applyAlignment="1">
      <alignment horizontal="center" vertical="center" shrinkToFit="1"/>
    </xf>
    <xf numFmtId="49" fontId="37" fillId="2" borderId="43" xfId="75" applyNumberFormat="1" applyFont="1" applyFill="1" applyBorder="1" applyAlignment="1">
      <alignment horizontal="center" vertical="center" wrapText="1"/>
    </xf>
    <xf numFmtId="49" fontId="37" fillId="2" borderId="49" xfId="75" applyNumberFormat="1" applyFont="1" applyFill="1" applyBorder="1" applyAlignment="1">
      <alignment horizontal="center" vertical="center" wrapText="1"/>
    </xf>
    <xf numFmtId="49" fontId="37" fillId="2" borderId="43" xfId="75" applyNumberFormat="1" applyFont="1" applyFill="1" applyBorder="1" applyAlignment="1">
      <alignment vertical="center" wrapText="1"/>
    </xf>
    <xf numFmtId="49" fontId="37" fillId="2" borderId="49" xfId="75" applyNumberFormat="1" applyFont="1" applyFill="1" applyBorder="1" applyAlignment="1">
      <alignment vertical="center" wrapText="1"/>
    </xf>
    <xf numFmtId="0" fontId="37" fillId="2" borderId="43" xfId="75" applyFont="1" applyFill="1" applyBorder="1" applyAlignment="1">
      <alignment horizontal="center" vertical="center"/>
    </xf>
    <xf numFmtId="0" fontId="37" fillId="2" borderId="49" xfId="75" applyFont="1" applyFill="1" applyBorder="1" applyAlignment="1">
      <alignment horizontal="center" vertical="center"/>
    </xf>
    <xf numFmtId="169" fontId="37" fillId="2" borderId="43" xfId="79" applyNumberFormat="1" applyFont="1" applyFill="1" applyBorder="1" applyAlignment="1">
      <alignment horizontal="center" vertical="center"/>
    </xf>
    <xf numFmtId="169" fontId="37" fillId="2" borderId="49" xfId="79" applyNumberFormat="1" applyFont="1" applyFill="1" applyBorder="1" applyAlignment="1">
      <alignment horizontal="center" vertical="center"/>
    </xf>
    <xf numFmtId="167" fontId="37" fillId="30" borderId="58" xfId="75" applyNumberFormat="1" applyFont="1" applyFill="1" applyBorder="1" applyAlignment="1">
      <alignment horizontal="center" vertical="center" shrinkToFit="1"/>
    </xf>
    <xf numFmtId="167" fontId="37" fillId="30" borderId="104" xfId="75" applyNumberFormat="1" applyFont="1" applyFill="1" applyBorder="1" applyAlignment="1">
      <alignment horizontal="center" vertical="center" shrinkToFit="1"/>
    </xf>
    <xf numFmtId="167" fontId="37" fillId="30" borderId="59" xfId="75" applyNumberFormat="1" applyFont="1" applyFill="1" applyBorder="1" applyAlignment="1">
      <alignment horizontal="center" vertical="center" shrinkToFit="1"/>
    </xf>
    <xf numFmtId="0" fontId="37" fillId="30" borderId="60" xfId="7" applyFont="1" applyFill="1" applyBorder="1" applyAlignment="1">
      <alignment horizontal="center" vertical="center" shrinkToFit="1"/>
    </xf>
    <xf numFmtId="0" fontId="37" fillId="30" borderId="48" xfId="7" applyFont="1" applyFill="1" applyBorder="1" applyAlignment="1">
      <alignment horizontal="center" vertical="center" shrinkToFit="1"/>
    </xf>
    <xf numFmtId="49" fontId="37" fillId="30" borderId="43" xfId="7" applyNumberFormat="1" applyFont="1" applyFill="1" applyBorder="1" applyAlignment="1">
      <alignment horizontal="center" vertical="center" wrapText="1"/>
    </xf>
    <xf numFmtId="49" fontId="37" fillId="30" borderId="49" xfId="7" applyNumberFormat="1" applyFont="1" applyFill="1" applyBorder="1" applyAlignment="1">
      <alignment horizontal="center" vertical="center" wrapText="1"/>
    </xf>
    <xf numFmtId="49" fontId="37" fillId="30" borderId="43" xfId="7" applyNumberFormat="1" applyFont="1" applyFill="1" applyBorder="1" applyAlignment="1">
      <alignment vertical="top" wrapText="1"/>
    </xf>
    <xf numFmtId="49" fontId="37" fillId="30" borderId="49" xfId="7" applyNumberFormat="1" applyFont="1" applyFill="1" applyBorder="1" applyAlignment="1">
      <alignment vertical="top" wrapText="1"/>
    </xf>
    <xf numFmtId="0" fontId="37" fillId="30" borderId="43" xfId="7" applyFont="1" applyFill="1" applyBorder="1" applyAlignment="1">
      <alignment horizontal="center" vertical="center"/>
    </xf>
    <xf numFmtId="0" fontId="37" fillId="30" borderId="49" xfId="7" applyFont="1" applyFill="1" applyBorder="1" applyAlignment="1">
      <alignment horizontal="center" vertical="center"/>
    </xf>
    <xf numFmtId="2" fontId="37" fillId="30" borderId="43" xfId="7" applyNumberFormat="1" applyFont="1" applyFill="1" applyBorder="1" applyAlignment="1">
      <alignment horizontal="center" vertical="center"/>
    </xf>
    <xf numFmtId="2" fontId="37" fillId="30" borderId="49" xfId="7" applyNumberFormat="1" applyFont="1" applyFill="1" applyBorder="1" applyAlignment="1">
      <alignment horizontal="center" vertical="center"/>
    </xf>
    <xf numFmtId="0" fontId="37" fillId="30" borderId="25" xfId="7" applyFont="1" applyFill="1" applyBorder="1" applyAlignment="1">
      <alignment horizontal="center" vertical="center" shrinkToFit="1"/>
    </xf>
    <xf numFmtId="167" fontId="115" fillId="30" borderId="25" xfId="7" applyNumberFormat="1" applyFont="1" applyFill="1" applyBorder="1" applyAlignment="1">
      <alignment vertical="center" shrinkToFit="1"/>
    </xf>
    <xf numFmtId="167" fontId="37" fillId="30" borderId="25" xfId="7" applyNumberFormat="1" applyFont="1" applyFill="1" applyBorder="1" applyAlignment="1">
      <alignment horizontal="center" vertical="center" shrinkToFit="1"/>
    </xf>
    <xf numFmtId="2" fontId="37" fillId="29" borderId="86" xfId="154" applyNumberFormat="1" applyFont="1" applyFill="1" applyBorder="1" applyAlignment="1">
      <alignment horizontal="center" vertical="center"/>
    </xf>
    <xf numFmtId="2" fontId="37" fillId="29" borderId="100" xfId="154" applyNumberFormat="1" applyFont="1" applyFill="1" applyBorder="1" applyAlignment="1">
      <alignment horizontal="center" vertical="center"/>
    </xf>
    <xf numFmtId="2" fontId="37" fillId="29" borderId="87" xfId="154" applyNumberFormat="1" applyFont="1" applyFill="1" applyBorder="1" applyAlignment="1">
      <alignment horizontal="center" vertical="center"/>
    </xf>
    <xf numFmtId="2" fontId="37" fillId="29" borderId="58" xfId="154" applyNumberFormat="1" applyFont="1" applyFill="1" applyBorder="1" applyAlignment="1">
      <alignment horizontal="center" vertical="center" shrinkToFit="1"/>
    </xf>
    <xf numFmtId="2" fontId="37" fillId="29" borderId="104" xfId="154" applyNumberFormat="1" applyFont="1" applyFill="1" applyBorder="1" applyAlignment="1">
      <alignment horizontal="center" vertical="center" shrinkToFit="1"/>
    </xf>
    <xf numFmtId="2" fontId="37" fillId="29" borderId="59" xfId="154" applyNumberFormat="1" applyFont="1" applyFill="1" applyBorder="1" applyAlignment="1">
      <alignment horizontal="center" vertical="center" shrinkToFit="1"/>
    </xf>
    <xf numFmtId="2" fontId="37" fillId="29" borderId="41" xfId="154" applyNumberFormat="1" applyFont="1" applyFill="1" applyBorder="1" applyAlignment="1">
      <alignment horizontal="center" vertical="center" shrinkToFit="1"/>
    </xf>
    <xf numFmtId="2" fontId="37" fillId="29" borderId="0" xfId="154" applyNumberFormat="1" applyFont="1" applyFill="1" applyAlignment="1">
      <alignment horizontal="center" vertical="center" shrinkToFit="1"/>
    </xf>
    <xf numFmtId="2" fontId="37" fillId="29" borderId="42" xfId="154" applyNumberFormat="1" applyFont="1" applyFill="1" applyBorder="1" applyAlignment="1">
      <alignment horizontal="center" vertical="center" shrinkToFit="1"/>
    </xf>
    <xf numFmtId="2" fontId="37" fillId="29" borderId="50" xfId="154" applyNumberFormat="1" applyFont="1" applyFill="1" applyBorder="1" applyAlignment="1">
      <alignment horizontal="center" vertical="center" shrinkToFit="1"/>
    </xf>
    <xf numFmtId="2" fontId="37" fillId="29" borderId="1" xfId="154" applyNumberFormat="1" applyFont="1" applyFill="1" applyBorder="1" applyAlignment="1">
      <alignment horizontal="center" vertical="center" shrinkToFit="1"/>
    </xf>
    <xf numFmtId="2" fontId="37" fillId="29" borderId="51" xfId="154" applyNumberFormat="1" applyFont="1" applyFill="1" applyBorder="1" applyAlignment="1">
      <alignment horizontal="center" vertical="center" shrinkToFit="1"/>
    </xf>
    <xf numFmtId="2" fontId="37" fillId="29" borderId="43" xfId="154" applyNumberFormat="1" applyFont="1" applyFill="1" applyBorder="1" applyAlignment="1">
      <alignment horizontal="center" vertical="center" shrinkToFit="1"/>
    </xf>
    <xf numFmtId="2" fontId="37" fillId="29" borderId="40" xfId="154" applyNumberFormat="1" applyFont="1" applyFill="1" applyBorder="1" applyAlignment="1">
      <alignment horizontal="center" vertical="center" shrinkToFit="1"/>
    </xf>
    <xf numFmtId="2" fontId="37" fillId="29" borderId="49" xfId="154" applyNumberFormat="1" applyFont="1" applyFill="1" applyBorder="1" applyAlignment="1">
      <alignment horizontal="center" vertical="center" shrinkToFit="1"/>
    </xf>
    <xf numFmtId="0" fontId="37" fillId="29" borderId="60" xfId="154" applyFont="1" applyFill="1" applyBorder="1" applyAlignment="1">
      <alignment horizontal="center" vertical="center" shrinkToFit="1"/>
    </xf>
    <xf numFmtId="0" fontId="37" fillId="29" borderId="39" xfId="154" applyFont="1" applyFill="1" applyBorder="1" applyAlignment="1">
      <alignment horizontal="center" vertical="center" shrinkToFit="1"/>
    </xf>
    <xf numFmtId="0" fontId="37" fillId="29" borderId="48" xfId="154" applyFont="1" applyFill="1" applyBorder="1" applyAlignment="1">
      <alignment horizontal="center" vertical="center" shrinkToFit="1"/>
    </xf>
    <xf numFmtId="49" fontId="37" fillId="29" borderId="43" xfId="154" applyNumberFormat="1" applyFont="1" applyFill="1" applyBorder="1" applyAlignment="1">
      <alignment horizontal="center" vertical="center" wrapText="1"/>
    </xf>
    <xf numFmtId="49" fontId="37" fillId="29" borderId="40" xfId="154" applyNumberFormat="1" applyFont="1" applyFill="1" applyBorder="1" applyAlignment="1">
      <alignment horizontal="center" vertical="center" wrapText="1"/>
    </xf>
    <xf numFmtId="49" fontId="37" fillId="29" borderId="49" xfId="154" applyNumberFormat="1" applyFont="1" applyFill="1" applyBorder="1" applyAlignment="1">
      <alignment horizontal="center" vertical="center" wrapText="1"/>
    </xf>
    <xf numFmtId="49" fontId="37" fillId="29" borderId="43" xfId="154" applyNumberFormat="1" applyFont="1" applyFill="1" applyBorder="1" applyAlignment="1">
      <alignment horizontal="left" vertical="center" wrapText="1"/>
    </xf>
    <xf numFmtId="49" fontId="37" fillId="29" borderId="40" xfId="154" applyNumberFormat="1" applyFont="1" applyFill="1" applyBorder="1" applyAlignment="1">
      <alignment horizontal="left" vertical="center" wrapText="1"/>
    </xf>
    <xf numFmtId="49" fontId="37" fillId="29" borderId="49" xfId="154" applyNumberFormat="1" applyFont="1" applyFill="1" applyBorder="1" applyAlignment="1">
      <alignment horizontal="left" vertical="center" wrapText="1"/>
    </xf>
    <xf numFmtId="0" fontId="37" fillId="29" borderId="43" xfId="154" applyFont="1" applyFill="1" applyBorder="1" applyAlignment="1">
      <alignment horizontal="center" vertical="center"/>
    </xf>
    <xf numFmtId="0" fontId="37" fillId="29" borderId="40" xfId="154" applyFont="1" applyFill="1" applyBorder="1" applyAlignment="1">
      <alignment horizontal="center" vertical="center"/>
    </xf>
    <xf numFmtId="0" fontId="37" fillId="29" borderId="49" xfId="154" applyFont="1" applyFill="1" applyBorder="1" applyAlignment="1">
      <alignment horizontal="center" vertical="center"/>
    </xf>
    <xf numFmtId="169" fontId="37" fillId="29" borderId="43" xfId="154" applyNumberFormat="1" applyFont="1" applyFill="1" applyBorder="1" applyAlignment="1">
      <alignment horizontal="center" vertical="center" shrinkToFit="1"/>
    </xf>
    <xf numFmtId="169" fontId="37" fillId="29" borderId="40" xfId="154" applyNumberFormat="1" applyFont="1" applyFill="1" applyBorder="1" applyAlignment="1">
      <alignment horizontal="center" vertical="center" shrinkToFit="1"/>
    </xf>
    <xf numFmtId="169" fontId="37" fillId="29" borderId="49" xfId="154" applyNumberFormat="1" applyFont="1" applyFill="1" applyBorder="1" applyAlignment="1">
      <alignment horizontal="center" vertical="center" shrinkToFit="1"/>
    </xf>
    <xf numFmtId="167" fontId="37" fillId="29" borderId="55" xfId="154" applyNumberFormat="1" applyFont="1" applyFill="1" applyBorder="1" applyAlignment="1">
      <alignment horizontal="center" vertical="center" shrinkToFit="1"/>
    </xf>
    <xf numFmtId="167" fontId="37" fillId="29" borderId="54" xfId="154" applyNumberFormat="1" applyFont="1" applyFill="1" applyBorder="1" applyAlignment="1">
      <alignment horizontal="center" vertical="center" shrinkToFit="1"/>
    </xf>
    <xf numFmtId="167" fontId="37" fillId="29" borderId="56" xfId="154" applyNumberFormat="1" applyFont="1" applyFill="1" applyBorder="1" applyAlignment="1">
      <alignment horizontal="center" vertical="center" shrinkToFit="1"/>
    </xf>
    <xf numFmtId="2" fontId="37" fillId="0" borderId="55" xfId="154" applyNumberFormat="1" applyFont="1" applyBorder="1" applyAlignment="1">
      <alignment horizontal="center" vertical="center" shrinkToFit="1"/>
    </xf>
    <xf numFmtId="2" fontId="37" fillId="0" borderId="54" xfId="154" applyNumberFormat="1" applyFont="1" applyBorder="1" applyAlignment="1">
      <alignment horizontal="center" vertical="center" shrinkToFit="1"/>
    </xf>
    <xf numFmtId="2" fontId="37" fillId="0" borderId="56" xfId="154" applyNumberFormat="1" applyFont="1" applyBorder="1" applyAlignment="1">
      <alignment horizontal="center" vertical="center" shrinkToFit="1"/>
    </xf>
    <xf numFmtId="0" fontId="37" fillId="2" borderId="60" xfId="155" applyFont="1" applyFill="1" applyBorder="1" applyAlignment="1">
      <alignment horizontal="center" vertical="center" shrinkToFit="1"/>
    </xf>
    <xf numFmtId="0" fontId="37" fillId="2" borderId="39" xfId="155" applyFont="1" applyFill="1" applyBorder="1" applyAlignment="1">
      <alignment horizontal="center" vertical="center" shrinkToFit="1"/>
    </xf>
    <xf numFmtId="0" fontId="37" fillId="2" borderId="48" xfId="155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0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170" fontId="37" fillId="2" borderId="55" xfId="155" applyNumberFormat="1" applyFont="1" applyFill="1" applyBorder="1" applyAlignment="1">
      <alignment horizontal="center" vertical="center"/>
    </xf>
    <xf numFmtId="170" fontId="37" fillId="2" borderId="54" xfId="155" applyNumberFormat="1" applyFont="1" applyFill="1" applyBorder="1" applyAlignment="1">
      <alignment horizontal="center" vertical="center"/>
    </xf>
    <xf numFmtId="170" fontId="37" fillId="2" borderId="56" xfId="155" applyNumberFormat="1" applyFont="1" applyFill="1" applyBorder="1" applyAlignment="1">
      <alignment horizontal="center" vertical="center"/>
    </xf>
    <xf numFmtId="2" fontId="37" fillId="2" borderId="53" xfId="155" applyNumberFormat="1" applyFont="1" applyFill="1" applyBorder="1" applyAlignment="1">
      <alignment horizontal="center" vertical="center" wrapText="1" shrinkToFit="1"/>
    </xf>
    <xf numFmtId="49" fontId="37" fillId="0" borderId="43" xfId="154" applyNumberFormat="1" applyFont="1" applyBorder="1" applyAlignment="1">
      <alignment horizontal="left" vertical="top" wrapText="1"/>
    </xf>
    <xf numFmtId="49" fontId="37" fillId="0" borderId="49" xfId="154" applyNumberFormat="1" applyFont="1" applyBorder="1" applyAlignment="1">
      <alignment horizontal="left" vertical="top" wrapText="1"/>
    </xf>
    <xf numFmtId="0" fontId="37" fillId="0" borderId="60" xfId="154" applyFont="1" applyBorder="1" applyAlignment="1">
      <alignment horizontal="center" vertical="center" shrinkToFit="1"/>
    </xf>
    <xf numFmtId="0" fontId="37" fillId="0" borderId="48" xfId="154" applyFont="1" applyBorder="1" applyAlignment="1">
      <alignment horizontal="center" vertical="center" shrinkToFit="1"/>
    </xf>
    <xf numFmtId="49" fontId="37" fillId="0" borderId="43" xfId="154" applyNumberFormat="1" applyFont="1" applyBorder="1" applyAlignment="1">
      <alignment horizontal="center" vertical="center" wrapText="1"/>
    </xf>
    <xf numFmtId="49" fontId="37" fillId="0" borderId="49" xfId="154" applyNumberFormat="1" applyFont="1" applyBorder="1" applyAlignment="1">
      <alignment horizontal="center" vertical="center" wrapText="1"/>
    </xf>
    <xf numFmtId="0" fontId="37" fillId="0" borderId="43" xfId="154" applyFont="1" applyBorder="1" applyAlignment="1">
      <alignment horizontal="center" vertical="center"/>
    </xf>
    <xf numFmtId="0" fontId="37" fillId="0" borderId="49" xfId="154" applyFont="1" applyBorder="1" applyAlignment="1">
      <alignment horizontal="center" vertical="center"/>
    </xf>
    <xf numFmtId="169" fontId="37" fillId="0" borderId="43" xfId="154" applyNumberFormat="1" applyFont="1" applyBorder="1" applyAlignment="1">
      <alignment horizontal="center" vertical="center" shrinkToFit="1"/>
    </xf>
    <xf numFmtId="169" fontId="37" fillId="0" borderId="49" xfId="154" applyNumberFormat="1" applyFont="1" applyBorder="1" applyAlignment="1">
      <alignment horizontal="center" vertical="center" shrinkToFit="1"/>
    </xf>
    <xf numFmtId="2" fontId="37" fillId="0" borderId="43" xfId="154" applyNumberFormat="1" applyFont="1" applyBorder="1" applyAlignment="1">
      <alignment horizontal="center" vertical="center" shrinkToFit="1"/>
    </xf>
    <xf numFmtId="2" fontId="37" fillId="0" borderId="49" xfId="154" applyNumberFormat="1" applyFont="1" applyBorder="1" applyAlignment="1">
      <alignment horizontal="center" vertical="center" shrinkToFit="1"/>
    </xf>
    <xf numFmtId="2" fontId="37" fillId="0" borderId="82" xfId="154" applyNumberFormat="1" applyFont="1" applyBorder="1" applyAlignment="1">
      <alignment horizontal="center" vertical="center"/>
    </xf>
    <xf numFmtId="2" fontId="37" fillId="0" borderId="83" xfId="154" applyNumberFormat="1" applyFont="1" applyBorder="1" applyAlignment="1">
      <alignment horizontal="center" vertical="center"/>
    </xf>
    <xf numFmtId="2" fontId="23" fillId="2" borderId="116" xfId="99" applyNumberFormat="1" applyFont="1" applyFill="1" applyBorder="1" applyAlignment="1">
      <alignment horizontal="center" vertical="center" shrinkToFit="1"/>
    </xf>
    <xf numFmtId="2" fontId="23" fillId="2" borderId="117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0" fontId="23" fillId="2" borderId="60" xfId="99" applyFont="1" applyFill="1" applyBorder="1" applyAlignment="1">
      <alignment horizontal="center" vertical="center" shrinkToFit="1"/>
    </xf>
    <xf numFmtId="0" fontId="23" fillId="2" borderId="48" xfId="99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Font="1" applyFill="1" applyBorder="1" applyAlignment="1">
      <alignment horizontal="center" vertical="center"/>
    </xf>
    <xf numFmtId="0" fontId="23" fillId="2" borderId="49" xfId="119" applyFont="1" applyFill="1" applyBorder="1" applyAlignment="1">
      <alignment horizontal="center" vertical="center"/>
    </xf>
    <xf numFmtId="0" fontId="23" fillId="2" borderId="43" xfId="99" applyFont="1" applyFill="1" applyBorder="1" applyAlignment="1">
      <alignment horizontal="center" vertical="center"/>
    </xf>
    <xf numFmtId="0" fontId="23" fillId="2" borderId="49" xfId="99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35" fillId="2" borderId="0" xfId="75" applyFont="1" applyFill="1" applyAlignment="1">
      <alignment horizontal="center" vertical="center" wrapText="1"/>
    </xf>
    <xf numFmtId="2" fontId="63" fillId="2" borderId="0" xfId="75" applyNumberFormat="1" applyFont="1" applyFill="1" applyAlignment="1">
      <alignment horizontal="center" vertical="top"/>
    </xf>
    <xf numFmtId="0" fontId="35" fillId="2" borderId="113" xfId="2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6" fillId="2" borderId="43" xfId="75" applyFont="1" applyFill="1" applyBorder="1" applyAlignment="1">
      <alignment horizontal="center" vertical="center" textRotation="90" wrapText="1"/>
    </xf>
    <xf numFmtId="0" fontId="34" fillId="2" borderId="0" xfId="2" applyFont="1" applyFill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Alignment="1">
      <alignment horizontal="left" vertical="center" indent="23"/>
    </xf>
    <xf numFmtId="0" fontId="37" fillId="2" borderId="30" xfId="75" applyFont="1" applyFill="1" applyBorder="1" applyAlignment="1">
      <alignment horizontal="center" vertical="center" wrapText="1"/>
    </xf>
    <xf numFmtId="0" fontId="86" fillId="2" borderId="40" xfId="0" applyFont="1" applyFill="1" applyBorder="1" applyAlignment="1">
      <alignment horizontal="center"/>
    </xf>
    <xf numFmtId="0" fontId="86" fillId="2" borderId="49" xfId="0" applyFont="1" applyFill="1" applyBorder="1" applyAlignment="1">
      <alignment horizontal="center"/>
    </xf>
    <xf numFmtId="0" fontId="36" fillId="2" borderId="31" xfId="75" applyFont="1" applyFill="1" applyBorder="1" applyAlignment="1">
      <alignment horizontal="center" vertical="center" textRotation="90" wrapText="1"/>
    </xf>
    <xf numFmtId="0" fontId="87" fillId="2" borderId="27" xfId="75" applyFont="1" applyFill="1" applyBorder="1"/>
    <xf numFmtId="0" fontId="87" fillId="2" borderId="32" xfId="75" applyFont="1" applyFill="1" applyBorder="1"/>
    <xf numFmtId="0" fontId="87" fillId="2" borderId="41" xfId="75" applyFont="1" applyFill="1" applyBorder="1"/>
    <xf numFmtId="0" fontId="87" fillId="2" borderId="0" xfId="75" applyFont="1" applyFill="1"/>
    <xf numFmtId="0" fontId="87" fillId="2" borderId="42" xfId="75" applyFont="1" applyFill="1" applyBorder="1"/>
    <xf numFmtId="0" fontId="87" fillId="2" borderId="50" xfId="75" applyFont="1" applyFill="1" applyBorder="1"/>
    <xf numFmtId="0" fontId="87" fillId="2" borderId="1" xfId="75" applyFont="1" applyFill="1" applyBorder="1"/>
    <xf numFmtId="0" fontId="87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0" fontId="37" fillId="2" borderId="121" xfId="2" applyFont="1" applyFill="1" applyBorder="1" applyAlignment="1">
      <alignment horizontal="left" vertical="center" wrapText="1"/>
    </xf>
    <xf numFmtId="0" fontId="37" fillId="2" borderId="51" xfId="2" applyFont="1" applyFill="1" applyBorder="1" applyAlignment="1">
      <alignment horizontal="left" vertical="center" wrapText="1"/>
    </xf>
    <xf numFmtId="0" fontId="37" fillId="2" borderId="43" xfId="2" applyFont="1" applyFill="1" applyBorder="1" applyAlignment="1">
      <alignment horizontal="center" vertical="center" wrapText="1"/>
    </xf>
    <xf numFmtId="0" fontId="37" fillId="2" borderId="49" xfId="2" applyFont="1" applyFill="1" applyBorder="1" applyAlignment="1">
      <alignment horizontal="center" vertical="center" wrapText="1"/>
    </xf>
    <xf numFmtId="2" fontId="63" fillId="2" borderId="0" xfId="75" applyNumberFormat="1" applyFont="1" applyFill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5" fillId="2" borderId="29" xfId="12" applyFont="1" applyFill="1" applyBorder="1" applyAlignment="1">
      <alignment horizontal="center" vertical="center" wrapText="1"/>
    </xf>
    <xf numFmtId="0" fontId="95" fillId="2" borderId="39" xfId="12" applyFont="1" applyFill="1" applyBorder="1" applyAlignment="1">
      <alignment horizontal="center" vertical="center" wrapText="1"/>
    </xf>
    <xf numFmtId="0" fontId="95" fillId="2" borderId="48" xfId="12" applyFont="1" applyFill="1" applyBorder="1" applyAlignment="1">
      <alignment horizontal="center" vertical="center" wrapText="1"/>
    </xf>
    <xf numFmtId="0" fontId="95" fillId="2" borderId="30" xfId="12" applyFont="1" applyFill="1" applyBorder="1" applyAlignment="1">
      <alignment horizontal="left" vertical="center" textRotation="90" wrapText="1"/>
    </xf>
    <xf numFmtId="0" fontId="95" fillId="2" borderId="40" xfId="12" applyFont="1" applyFill="1" applyBorder="1" applyAlignment="1">
      <alignment horizontal="left" vertical="center" textRotation="90" wrapText="1"/>
    </xf>
    <xf numFmtId="0" fontId="95" fillId="2" borderId="49" xfId="12" applyFont="1" applyFill="1" applyBorder="1" applyAlignment="1">
      <alignment horizontal="left" vertical="center" textRotation="90" wrapText="1"/>
    </xf>
    <xf numFmtId="0" fontId="95" fillId="2" borderId="30" xfId="12" applyFont="1" applyFill="1" applyBorder="1" applyAlignment="1">
      <alignment horizontal="center" vertical="center" wrapText="1"/>
    </xf>
    <xf numFmtId="0" fontId="95" fillId="2" borderId="40" xfId="12" applyFont="1" applyFill="1" applyBorder="1" applyAlignment="1">
      <alignment horizontal="center" vertical="center" wrapText="1"/>
    </xf>
    <xf numFmtId="0" fontId="95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</cellXfs>
  <cellStyles count="355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omma 4" xfId="259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3 3 2" xfId="256"/>
    <cellStyle name="Normal 11 2 3 3 3" xfId="260"/>
    <cellStyle name="Normal 11 2 3 4" xfId="261"/>
    <cellStyle name="Normal 11 2 3 5" xfId="262"/>
    <cellStyle name="Normal 11 2 3 6" xfId="263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6 3" xfId="264"/>
    <cellStyle name="Normal 17" xfId="68"/>
    <cellStyle name="Normal 17 2" xfId="69"/>
    <cellStyle name="Normal 17 4" xfId="248"/>
    <cellStyle name="Normal 17 4 2" xfId="340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10" xfId="265"/>
    <cellStyle name="Normal 2 3 10 2" xfId="266"/>
    <cellStyle name="Normal 2 3 10 4" xfId="353"/>
    <cellStyle name="Normal 2 3 11" xfId="252"/>
    <cellStyle name="Normal 2 3 11 3" xfId="338"/>
    <cellStyle name="Normal 2 3 13" xfId="251"/>
    <cellStyle name="Normal 2 3 2" xfId="80"/>
    <cellStyle name="Normal 2 3 2 10" xfId="34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3 2 3 2" xfId="267"/>
    <cellStyle name="Normal 2 3 2 3 2 4" xfId="268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6 4 2" xfId="269"/>
    <cellStyle name="Normal 2 3 2 6 4 2 2" xfId="270"/>
    <cellStyle name="Normal 2 3 2 6 5" xfId="271"/>
    <cellStyle name="Normal 2 3 2 7" xfId="93"/>
    <cellStyle name="Normal 2 3 2 7 2" xfId="94"/>
    <cellStyle name="Normal 2 3 2 7 2 2" xfId="95"/>
    <cellStyle name="Normal 2 3 2 7 2 2 2" xfId="4"/>
    <cellStyle name="Normal 2 3 2 7 2 2 2 2" xfId="272"/>
    <cellStyle name="Normal 2 3 2 7 2 2 2 3" xfId="273"/>
    <cellStyle name="Normal 2 3 2 8" xfId="96"/>
    <cellStyle name="Normal 2 3 2 8 2" xfId="274"/>
    <cellStyle name="Normal 2 3 2 8 3" xfId="275"/>
    <cellStyle name="Normal 2 3 2 8 4" xfId="27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3" xfId="277"/>
    <cellStyle name="Normal 2 3 4 4 4" xfId="278"/>
    <cellStyle name="Normal 2 3 4 4 4 2" xfId="279"/>
    <cellStyle name="Normal 2 3 4 4 4 3" xfId="342"/>
    <cellStyle name="Normal 2 3 4 4 5" xfId="280"/>
    <cellStyle name="Normal 2 3 4 5" xfId="103"/>
    <cellStyle name="Normal 2 3 4 7" xfId="247"/>
    <cellStyle name="Normal 2 3 4 7 2" xfId="343"/>
    <cellStyle name="Normal 2 3 4 8" xfId="281"/>
    <cellStyle name="Normal 2 3 4 9" xfId="344"/>
    <cellStyle name="Normal 2 3 5" xfId="104"/>
    <cellStyle name="Normal 2 3 6" xfId="105"/>
    <cellStyle name="Normal 2 3 6 2" xfId="282"/>
    <cellStyle name="Normal 2 3 6 4" xfId="254"/>
    <cellStyle name="Normal 2 3 7" xfId="106"/>
    <cellStyle name="Normal 2 3 8" xfId="107"/>
    <cellStyle name="Normal 2 3 8 2" xfId="345"/>
    <cellStyle name="Normal 2 3 9" xfId="283"/>
    <cellStyle name="Normal 2 4" xfId="6"/>
    <cellStyle name="Normal 2 4 2" xfId="108"/>
    <cellStyle name="Normal 2 4 2 2" xfId="109"/>
    <cellStyle name="Normal 2 4 2 2 2" xfId="354"/>
    <cellStyle name="Normal 2 4 2 3" xfId="110"/>
    <cellStyle name="Normal 2 4 2 4" xfId="111"/>
    <cellStyle name="Normal 2 4 2 5" xfId="112"/>
    <cellStyle name="Normal 2 4 2 6" xfId="113"/>
    <cellStyle name="Normal 2 4 2 6 2" xfId="346"/>
    <cellStyle name="Normal 2 4 2 6 2 2" xfId="284"/>
    <cellStyle name="Normal 2 4 2 7" xfId="114"/>
    <cellStyle name="Normal 2 4 2 9" xfId="115"/>
    <cellStyle name="Normal 2 4 3" xfId="116"/>
    <cellStyle name="Normal 2 4 3 10" xfId="253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2 3" xfId="285"/>
    <cellStyle name="Normal 2 4 3 3 4 2 4" xfId="286"/>
    <cellStyle name="Normal 2 4 3 3 4 2 4 2" xfId="287"/>
    <cellStyle name="Normal 2 4 3 3 4 2 4 3" xfId="347"/>
    <cellStyle name="Normal 2 4 3 3 4 2 5" xfId="288"/>
    <cellStyle name="Normal 2 4 3 3 4 2 6" xfId="289"/>
    <cellStyle name="Normal 2 4 3 3 4 3" xfId="124"/>
    <cellStyle name="Normal 2 4 3 3 4 3 2" xfId="290"/>
    <cellStyle name="Normal 2 4 3 3 4 4" xfId="291"/>
    <cellStyle name="Normal 2 4 3 3 4 5" xfId="292"/>
    <cellStyle name="Normal 2 4 3 3 5" xfId="125"/>
    <cellStyle name="Normal 2 4 3 3 7" xfId="249"/>
    <cellStyle name="Normal 2 4 3 3 7 2" xfId="348"/>
    <cellStyle name="Normal 2 4 3 3 8" xfId="349"/>
    <cellStyle name="Normal 2 4 3 4" xfId="126"/>
    <cellStyle name="Normal 2 4 3 4 2" xfId="127"/>
    <cellStyle name="Normal 2 4 3 4 4" xfId="293"/>
    <cellStyle name="Normal 2 4 3 5" xfId="128"/>
    <cellStyle name="Normal 2 4 3 6" xfId="129"/>
    <cellStyle name="Normal 2 4 3 7" xfId="130"/>
    <cellStyle name="Normal 2 4 3 7 2" xfId="131"/>
    <cellStyle name="Normal 2 4 3 7 2 2" xfId="294"/>
    <cellStyle name="Normal 2 4 3 7 2 3" xfId="295"/>
    <cellStyle name="Normal 2 4 3 7 3" xfId="296"/>
    <cellStyle name="Normal 2 4 3 8" xfId="132"/>
    <cellStyle name="Normal 2 4 4" xfId="133"/>
    <cellStyle name="Normal 2 4 5" xfId="134"/>
    <cellStyle name="Normal 2 4 6" xfId="135"/>
    <cellStyle name="Normal 2 4 6 10" xfId="350"/>
    <cellStyle name="Normal 2 4 6 2" xfId="136"/>
    <cellStyle name="Normal 2 4 6 3" xfId="137"/>
    <cellStyle name="Normal 2 4 6 4" xfId="138"/>
    <cellStyle name="Normal 2 4 6 5" xfId="297"/>
    <cellStyle name="Normal 2 4 6 6" xfId="298"/>
    <cellStyle name="Normal 2 4 6 7" xfId="299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2 2 2" xfId="300"/>
    <cellStyle name="Normal 2 5 2 2 2 2" xfId="301"/>
    <cellStyle name="Normal 2 5 2 3" xfId="302"/>
    <cellStyle name="Normal 2 5 2 3 2" xfId="303"/>
    <cellStyle name="Normal 2 5 3" xfId="145"/>
    <cellStyle name="Normal 2 5 4" xfId="146"/>
    <cellStyle name="Normal 2 5 5" xfId="304"/>
    <cellStyle name="Normal 2 6" xfId="147"/>
    <cellStyle name="Normal 2 6 2" xfId="305"/>
    <cellStyle name="Normal 2 6 3" xfId="306"/>
    <cellStyle name="Normal 2 6 4" xfId="307"/>
    <cellStyle name="Normal 2 6 4 2" xfId="250"/>
    <cellStyle name="Normal 2 6 4 2 2" xfId="351"/>
    <cellStyle name="Normal 2 7" xfId="148"/>
    <cellStyle name="Normal 2_17-013-15 Ashtarak-kosh ZU" xfId="149"/>
    <cellStyle name="Normal 2_getap jur" xfId="258"/>
    <cellStyle name="Normal 20" xfId="150"/>
    <cellStyle name="Normal 20 2" xfId="308"/>
    <cellStyle name="Normal 21" xfId="151"/>
    <cellStyle name="Normal 21 2" xfId="309"/>
    <cellStyle name="Normal 22" xfId="152"/>
    <cellStyle name="Normal 23" xfId="8"/>
    <cellStyle name="Normal 23 2" xfId="153"/>
    <cellStyle name="Normal 24" xfId="257"/>
    <cellStyle name="Normal 3" xfId="154"/>
    <cellStyle name="Normal 3 2" xfId="155"/>
    <cellStyle name="Normal 3 2 2" xfId="3"/>
    <cellStyle name="Normal 3 2 2 2" xfId="310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2 2" xfId="339"/>
    <cellStyle name="Normal 6 2 3" xfId="169"/>
    <cellStyle name="Normal 6 2 4" xfId="170"/>
    <cellStyle name="Normal 6 2 5" xfId="171"/>
    <cellStyle name="Normal 6 2 6" xfId="311"/>
    <cellStyle name="Normal 6 3" xfId="172"/>
    <cellStyle name="Normal 7" xfId="173"/>
    <cellStyle name="Normal 7 10" xfId="174"/>
    <cellStyle name="Normal 7 11" xfId="175"/>
    <cellStyle name="Normal 7 11 2" xfId="255"/>
    <cellStyle name="Normal 7 11 3" xfId="312"/>
    <cellStyle name="Normal 7 12" xfId="313"/>
    <cellStyle name="Normal 7 13" xfId="314"/>
    <cellStyle name="Normal 7 14" xfId="315"/>
    <cellStyle name="Normal 7 16" xfId="31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6 3" xfId="317"/>
    <cellStyle name="Normal 7 6 4" xfId="318"/>
    <cellStyle name="Normal 7 6 5" xfId="319"/>
    <cellStyle name="Normal 7 7" xfId="188"/>
    <cellStyle name="Normal 7 7 2" xfId="320"/>
    <cellStyle name="Normal 7 7 3" xfId="321"/>
    <cellStyle name="Normal 7 7 4" xfId="322"/>
    <cellStyle name="Normal 7 7 6" xfId="323"/>
    <cellStyle name="Normal 7 8" xfId="189"/>
    <cellStyle name="Normal 7 9" xfId="190"/>
    <cellStyle name="Normal 8" xfId="12"/>
    <cellStyle name="Normal 8 10" xfId="191"/>
    <cellStyle name="Normal 8 10 2 2" xfId="324"/>
    <cellStyle name="Normal 8 2" xfId="192"/>
    <cellStyle name="Normal 8 2 2" xfId="193"/>
    <cellStyle name="Normal 8 2 2 3" xfId="325"/>
    <cellStyle name="Normal 8 2 3" xfId="194"/>
    <cellStyle name="Normal 8 2 3 10" xfId="326"/>
    <cellStyle name="Normal 8 2 3 2" xfId="195"/>
    <cellStyle name="Normal 8 2 3 3" xfId="196"/>
    <cellStyle name="Normal 8 2 3 4" xfId="197"/>
    <cellStyle name="Normal 8 2 3 4 2" xfId="327"/>
    <cellStyle name="Normal 8 2 3 5" xfId="328"/>
    <cellStyle name="Normal 8 2 3 6" xfId="329"/>
    <cellStyle name="Normal 8 2 3 7" xfId="330"/>
    <cellStyle name="Normal 8 2 4" xfId="198"/>
    <cellStyle name="Normal 8 3" xfId="199"/>
    <cellStyle name="Normal 8 3 2" xfId="200"/>
    <cellStyle name="Normal 8 3 3" xfId="201"/>
    <cellStyle name="Normal 8 3 4" xfId="331"/>
    <cellStyle name="Normal 8 3 5" xfId="332"/>
    <cellStyle name="Normal 8 3 7" xfId="352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 9 7" xfId="333"/>
    <cellStyle name="Normal 9 8" xfId="334"/>
    <cellStyle name="Normal 9 9" xfId="335"/>
    <cellStyle name="Normal_Artchut-2_plotina 3 2" xf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2 4" xfId="336"/>
    <cellStyle name="Обычный 3" xfId="237"/>
    <cellStyle name="Обычный 3 2" xfId="238"/>
    <cellStyle name="Обычный 3 3" xfId="337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BreakPreview" topLeftCell="A9" zoomScale="115" zoomScaleSheetLayoutView="115" workbookViewId="0">
      <selection activeCell="C65" sqref="C65:C66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674" t="str">
        <f>+'ln 1'!C9</f>
        <v>№ 12-25</v>
      </c>
      <c r="B1" s="674"/>
      <c r="C1" s="674"/>
    </row>
    <row r="2" spans="1:12" ht="15.75">
      <c r="A2" s="675"/>
      <c r="B2" s="675"/>
      <c r="C2" s="675"/>
    </row>
    <row r="3" spans="1:12" ht="81" customHeight="1">
      <c r="B3" s="676" t="str">
        <f>+'ln 1'!D1</f>
        <v>ՀՀ Կոտայքի մարզի Աբովյան համայնք, ք. Աբովյան, 7-րդ մ/շ, 3-րդ թաղամասի տուն 102-ից տուն 92 սնող գազատար խողովակի կառուցում և գազիֆիկացում</v>
      </c>
      <c r="C3" s="676"/>
      <c r="D3" s="676"/>
      <c r="E3" s="676"/>
      <c r="F3" s="676"/>
      <c r="G3" s="676"/>
      <c r="H3" s="676"/>
      <c r="I3" s="676"/>
      <c r="J3" s="676"/>
      <c r="K3" s="676"/>
      <c r="L3" s="2"/>
    </row>
    <row r="4" spans="1:12">
      <c r="B4" s="667"/>
      <c r="C4" s="667"/>
      <c r="D4" s="667"/>
      <c r="E4" s="667"/>
      <c r="F4" s="667"/>
      <c r="G4" s="667"/>
      <c r="H4" s="667"/>
      <c r="I4" s="667"/>
      <c r="J4" s="667"/>
      <c r="K4" s="667"/>
      <c r="L4" s="667"/>
    </row>
    <row r="5" spans="1:12" ht="18">
      <c r="B5" s="677" t="s">
        <v>0</v>
      </c>
      <c r="C5" s="677"/>
      <c r="D5" s="677"/>
      <c r="E5" s="677"/>
      <c r="F5" s="677"/>
      <c r="G5" s="677"/>
      <c r="H5" s="677"/>
      <c r="I5" s="677"/>
      <c r="J5" s="677"/>
      <c r="K5" s="677"/>
      <c r="L5" s="677"/>
    </row>
    <row r="6" spans="1:12"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</row>
    <row r="7" spans="1:12" s="3" customFormat="1" ht="25.5" customHeight="1">
      <c r="B7" s="671" t="s">
        <v>131</v>
      </c>
      <c r="C7" s="671"/>
      <c r="D7" s="671"/>
      <c r="E7" s="671"/>
      <c r="F7" s="671"/>
      <c r="G7" s="671"/>
      <c r="H7" s="671"/>
      <c r="I7" s="671"/>
      <c r="J7" s="671"/>
      <c r="K7" s="671"/>
      <c r="L7" s="671"/>
    </row>
    <row r="8" spans="1:12" s="3" customFormat="1" ht="25.5" customHeight="1">
      <c r="B8" s="672" t="s">
        <v>1</v>
      </c>
      <c r="C8" s="672"/>
      <c r="D8" s="672"/>
      <c r="E8" s="672"/>
      <c r="F8" s="672"/>
      <c r="G8" s="672"/>
      <c r="H8" s="672"/>
      <c r="I8" s="672"/>
      <c r="J8" s="672"/>
      <c r="K8" s="672"/>
      <c r="L8" s="672"/>
    </row>
    <row r="9" spans="1:12" s="3" customFormat="1" ht="25.5" customHeight="1">
      <c r="B9" s="668" t="s">
        <v>2</v>
      </c>
      <c r="C9" s="668"/>
      <c r="D9" s="668"/>
      <c r="E9" s="668"/>
      <c r="F9" s="668"/>
      <c r="G9" s="668"/>
      <c r="H9" s="668"/>
      <c r="I9" s="668"/>
      <c r="J9" s="668"/>
      <c r="K9" s="668"/>
      <c r="L9" s="668"/>
    </row>
    <row r="10" spans="1:12" s="3" customFormat="1" ht="25.5" customHeight="1">
      <c r="B10" s="668" t="s">
        <v>3</v>
      </c>
      <c r="C10" s="668"/>
      <c r="D10" s="668"/>
      <c r="E10" s="668"/>
      <c r="F10" s="668"/>
      <c r="G10" s="668"/>
      <c r="H10" s="668"/>
      <c r="I10" s="668"/>
      <c r="J10" s="668"/>
      <c r="K10" s="668"/>
      <c r="L10" s="668"/>
    </row>
    <row r="11" spans="1:12" s="3" customFormat="1" ht="25.5" customHeight="1">
      <c r="B11" s="668" t="s">
        <v>4</v>
      </c>
      <c r="C11" s="668"/>
      <c r="D11" s="668"/>
      <c r="E11" s="668"/>
      <c r="F11" s="668"/>
      <c r="G11" s="668"/>
      <c r="H11" s="668"/>
      <c r="I11" s="668"/>
      <c r="J11" s="668"/>
      <c r="K11" s="668"/>
      <c r="L11" s="668"/>
    </row>
    <row r="12" spans="1:12" s="3" customFormat="1" ht="25.5" customHeight="1">
      <c r="B12" s="668" t="s">
        <v>5</v>
      </c>
      <c r="C12" s="668"/>
      <c r="D12" s="668"/>
      <c r="E12" s="668"/>
      <c r="F12" s="668"/>
      <c r="G12" s="668"/>
      <c r="H12" s="668"/>
      <c r="I12" s="668"/>
      <c r="J12" s="668"/>
      <c r="K12" s="668"/>
      <c r="L12" s="668"/>
    </row>
    <row r="13" spans="1:12" s="3" customFormat="1" ht="25.5" customHeight="1">
      <c r="B13" s="673" t="s">
        <v>264</v>
      </c>
      <c r="C13" s="673"/>
      <c r="D13" s="673"/>
      <c r="E13" s="673"/>
      <c r="F13" s="673"/>
      <c r="G13" s="673"/>
      <c r="H13" s="673"/>
      <c r="I13" s="673"/>
      <c r="J13" s="673"/>
      <c r="K13" s="673"/>
      <c r="L13" s="673"/>
    </row>
    <row r="14" spans="1:12" s="3" customFormat="1" ht="25.5" customHeight="1">
      <c r="B14" s="668" t="s">
        <v>6</v>
      </c>
      <c r="C14" s="668"/>
      <c r="D14" s="668"/>
      <c r="E14" s="668"/>
      <c r="F14" s="668"/>
      <c r="G14" s="668"/>
      <c r="H14" s="668"/>
      <c r="I14" s="668"/>
      <c r="J14" s="668"/>
      <c r="K14" s="668"/>
      <c r="L14" s="668"/>
    </row>
    <row r="15" spans="1:12" s="3" customFormat="1" ht="25.5" customHeight="1">
      <c r="B15" s="3" t="s">
        <v>7</v>
      </c>
      <c r="G15" s="3">
        <f>+'ln 1'!D11</f>
        <v>262536</v>
      </c>
      <c r="I15" s="3" t="s">
        <v>78</v>
      </c>
    </row>
    <row r="16" spans="1:12" s="3" customFormat="1" ht="25.5" customHeight="1">
      <c r="B16" s="3" t="s">
        <v>8</v>
      </c>
      <c r="G16" s="4">
        <f>+'ln 1'!J13</f>
        <v>2425.27</v>
      </c>
      <c r="H16" s="3" t="s">
        <v>9</v>
      </c>
    </row>
    <row r="17" spans="2:12" s="3" customFormat="1" ht="25.5" customHeight="1">
      <c r="B17" s="3" t="s">
        <v>10</v>
      </c>
      <c r="I17" s="4">
        <f>+'ln 1'!Q13</f>
        <v>3002.27</v>
      </c>
      <c r="J17" s="3" t="s">
        <v>9</v>
      </c>
    </row>
    <row r="18" spans="2:12" s="3" customFormat="1" ht="25.5" customHeight="1">
      <c r="B18" s="668" t="s">
        <v>11</v>
      </c>
      <c r="C18" s="668"/>
      <c r="D18" s="668"/>
      <c r="E18" s="668"/>
      <c r="F18" s="668"/>
      <c r="G18" s="668"/>
      <c r="H18" s="668"/>
      <c r="I18" s="668"/>
      <c r="J18" s="668"/>
      <c r="K18" s="668"/>
      <c r="L18" s="668"/>
    </row>
    <row r="19" spans="2:12" s="3" customFormat="1" ht="25.5" customHeight="1">
      <c r="B19" s="668" t="s">
        <v>12</v>
      </c>
      <c r="C19" s="668"/>
      <c r="D19" s="668"/>
      <c r="E19" s="668"/>
      <c r="F19" s="668"/>
      <c r="G19" s="668"/>
      <c r="H19" s="668"/>
      <c r="I19" s="668"/>
      <c r="J19" s="668"/>
      <c r="K19" s="668"/>
      <c r="L19" s="668"/>
    </row>
    <row r="20" spans="2:12" s="3" customFormat="1" ht="25.5" customHeight="1">
      <c r="B20" s="3" t="s">
        <v>13</v>
      </c>
      <c r="F20" s="5">
        <f>(('ln 1'!N11/1.02/1.05)-1)*100</f>
        <v>6.5700000000000092</v>
      </c>
      <c r="G20" s="3" t="s">
        <v>14</v>
      </c>
    </row>
    <row r="21" spans="2:12" s="3" customFormat="1" ht="25.5" customHeight="1">
      <c r="B21" s="668" t="s">
        <v>15</v>
      </c>
      <c r="C21" s="668"/>
      <c r="D21" s="668"/>
      <c r="E21" s="668"/>
      <c r="F21" s="668"/>
      <c r="G21" s="668"/>
      <c r="H21" s="668"/>
      <c r="I21" s="668"/>
      <c r="J21" s="668"/>
      <c r="K21" s="668"/>
      <c r="L21" s="668"/>
    </row>
    <row r="22" spans="2:12" s="3" customFormat="1" ht="25.5" customHeight="1">
      <c r="B22" s="668" t="s">
        <v>16</v>
      </c>
      <c r="C22" s="668"/>
      <c r="D22" s="668"/>
      <c r="E22" s="668"/>
      <c r="F22" s="668"/>
      <c r="G22" s="668"/>
      <c r="H22" s="668"/>
      <c r="I22" s="668"/>
      <c r="J22" s="668"/>
      <c r="K22" s="668"/>
      <c r="L22" s="668"/>
    </row>
    <row r="23" spans="2:12" s="3" customFormat="1" ht="25.5" customHeight="1">
      <c r="B23" s="668" t="s">
        <v>17</v>
      </c>
      <c r="C23" s="668"/>
      <c r="D23" s="668"/>
      <c r="E23" s="668"/>
      <c r="F23" s="668"/>
      <c r="G23" s="668"/>
      <c r="H23" s="668"/>
      <c r="I23" s="668"/>
      <c r="J23" s="668"/>
      <c r="K23" s="668"/>
      <c r="L23" s="668"/>
    </row>
    <row r="24" spans="2:12" ht="22.5" customHeight="1">
      <c r="B24" s="669"/>
      <c r="C24" s="669"/>
      <c r="D24" s="669"/>
      <c r="E24" s="669"/>
      <c r="F24" s="669"/>
      <c r="G24" s="669"/>
      <c r="H24" s="669"/>
      <c r="I24" s="669"/>
      <c r="J24" s="669"/>
      <c r="K24" s="669"/>
      <c r="L24" s="669"/>
    </row>
    <row r="25" spans="2:12">
      <c r="B25" s="667"/>
      <c r="C25" s="667"/>
      <c r="D25" s="667"/>
      <c r="E25" s="667"/>
      <c r="F25" s="667"/>
      <c r="G25" s="667"/>
      <c r="H25" s="667"/>
      <c r="I25" s="667"/>
      <c r="J25" s="667"/>
      <c r="K25" s="667"/>
      <c r="L25" s="667"/>
    </row>
    <row r="26" spans="2:12">
      <c r="B26" s="667"/>
      <c r="C26" s="667"/>
      <c r="D26" s="667"/>
      <c r="E26" s="667"/>
      <c r="F26" s="667"/>
      <c r="G26" s="667"/>
      <c r="H26" s="667"/>
      <c r="I26" s="667"/>
      <c r="J26" s="667"/>
      <c r="K26" s="667"/>
      <c r="L26" s="667"/>
    </row>
    <row r="27" spans="2:12">
      <c r="B27" s="670" t="s">
        <v>262</v>
      </c>
      <c r="C27" s="670"/>
      <c r="D27" s="670"/>
      <c r="E27" s="670"/>
      <c r="F27" s="670"/>
      <c r="G27" s="670"/>
      <c r="H27" s="670"/>
      <c r="I27" s="670"/>
      <c r="J27" s="670"/>
      <c r="K27" s="670"/>
      <c r="L27" s="670"/>
    </row>
    <row r="28" spans="2:12">
      <c r="B28" s="667"/>
      <c r="C28" s="667"/>
      <c r="D28" s="667"/>
      <c r="E28" s="667"/>
      <c r="F28" s="667"/>
      <c r="G28" s="667"/>
      <c r="H28" s="667"/>
      <c r="I28" s="667"/>
      <c r="J28" s="667"/>
      <c r="K28" s="667"/>
      <c r="L28" s="667"/>
    </row>
    <row r="71" spans="3:3">
      <c r="C71" s="1" t="s">
        <v>126</v>
      </c>
    </row>
  </sheetData>
  <mergeCells count="24">
    <mergeCell ref="B6:L6"/>
    <mergeCell ref="A1:C1"/>
    <mergeCell ref="A2:C2"/>
    <mergeCell ref="B3:K3"/>
    <mergeCell ref="B4:L4"/>
    <mergeCell ref="B5:L5"/>
    <mergeCell ref="B21:L21"/>
    <mergeCell ref="B7:L7"/>
    <mergeCell ref="B8:L8"/>
    <mergeCell ref="B9:L9"/>
    <mergeCell ref="B10:L10"/>
    <mergeCell ref="B11:L11"/>
    <mergeCell ref="B12:L12"/>
    <mergeCell ref="B13:L13"/>
    <mergeCell ref="B14:L14"/>
    <mergeCell ref="B18:L18"/>
    <mergeCell ref="B19:L19"/>
    <mergeCell ref="B28:L28"/>
    <mergeCell ref="B22:L22"/>
    <mergeCell ref="B23:L23"/>
    <mergeCell ref="B24:L24"/>
    <mergeCell ref="B25:L25"/>
    <mergeCell ref="B26:L26"/>
    <mergeCell ref="B27:L27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66"/>
  <sheetViews>
    <sheetView view="pageBreakPreview" topLeftCell="A34" zoomScaleSheetLayoutView="100" workbookViewId="0">
      <selection activeCell="C65" sqref="C65:C66"/>
    </sheetView>
  </sheetViews>
  <sheetFormatPr defaultRowHeight="15.75"/>
  <cols>
    <col min="1" max="1" width="4" style="6" bestFit="1" customWidth="1"/>
    <col min="2" max="2" width="10" style="6" customWidth="1"/>
    <col min="3" max="3" width="54.85546875" style="6" customWidth="1"/>
    <col min="4" max="4" width="14.85546875" style="6" customWidth="1"/>
    <col min="5" max="5" width="12.85546875" style="7" customWidth="1"/>
    <col min="6" max="6" width="13.7109375" style="6" bestFit="1" customWidth="1"/>
    <col min="7" max="7" width="12.42578125" style="6" customWidth="1"/>
    <col min="8" max="8" width="14.42578125" style="6" customWidth="1"/>
    <col min="9" max="9" width="14.140625" style="6" customWidth="1"/>
    <col min="10" max="10" width="10.140625" style="6" bestFit="1" customWidth="1"/>
    <col min="11" max="11" width="23.28515625" style="6" customWidth="1"/>
    <col min="12" max="12" width="17" style="6" customWidth="1"/>
    <col min="13" max="13" width="20.140625" style="6" customWidth="1"/>
    <col min="14" max="236" width="9.140625" style="6"/>
    <col min="237" max="237" width="4.42578125" style="6" customWidth="1"/>
    <col min="238" max="238" width="17.85546875" style="6" customWidth="1"/>
    <col min="239" max="239" width="39.28515625" style="6" customWidth="1"/>
    <col min="240" max="240" width="16.5703125" style="6" customWidth="1"/>
    <col min="241" max="241" width="17.5703125" style="6" customWidth="1"/>
    <col min="242" max="242" width="16.140625" style="6" customWidth="1"/>
    <col min="243" max="243" width="14.28515625" style="6" customWidth="1"/>
    <col min="244" max="244" width="21" style="6" customWidth="1"/>
    <col min="245" max="245" width="12.140625" style="6" customWidth="1"/>
    <col min="246" max="246" width="10.7109375" style="6" bestFit="1" customWidth="1"/>
    <col min="247" max="492" width="9.140625" style="6"/>
    <col min="493" max="493" width="4.42578125" style="6" customWidth="1"/>
    <col min="494" max="494" width="17.85546875" style="6" customWidth="1"/>
    <col min="495" max="495" width="39.28515625" style="6" customWidth="1"/>
    <col min="496" max="496" width="16.5703125" style="6" customWidth="1"/>
    <col min="497" max="497" width="17.5703125" style="6" customWidth="1"/>
    <col min="498" max="498" width="16.140625" style="6" customWidth="1"/>
    <col min="499" max="499" width="14.28515625" style="6" customWidth="1"/>
    <col min="500" max="500" width="21" style="6" customWidth="1"/>
    <col min="501" max="501" width="12.140625" style="6" customWidth="1"/>
    <col min="502" max="502" width="10.7109375" style="6" bestFit="1" customWidth="1"/>
    <col min="503" max="748" width="9.140625" style="6"/>
    <col min="749" max="749" width="4.42578125" style="6" customWidth="1"/>
    <col min="750" max="750" width="17.85546875" style="6" customWidth="1"/>
    <col min="751" max="751" width="39.28515625" style="6" customWidth="1"/>
    <col min="752" max="752" width="16.5703125" style="6" customWidth="1"/>
    <col min="753" max="753" width="17.5703125" style="6" customWidth="1"/>
    <col min="754" max="754" width="16.140625" style="6" customWidth="1"/>
    <col min="755" max="755" width="14.28515625" style="6" customWidth="1"/>
    <col min="756" max="756" width="21" style="6" customWidth="1"/>
    <col min="757" max="757" width="12.140625" style="6" customWidth="1"/>
    <col min="758" max="758" width="10.7109375" style="6" bestFit="1" customWidth="1"/>
    <col min="759" max="1004" width="9.140625" style="6"/>
    <col min="1005" max="1005" width="4.42578125" style="6" customWidth="1"/>
    <col min="1006" max="1006" width="17.85546875" style="6" customWidth="1"/>
    <col min="1007" max="1007" width="39.28515625" style="6" customWidth="1"/>
    <col min="1008" max="1008" width="16.5703125" style="6" customWidth="1"/>
    <col min="1009" max="1009" width="17.5703125" style="6" customWidth="1"/>
    <col min="1010" max="1010" width="16.140625" style="6" customWidth="1"/>
    <col min="1011" max="1011" width="14.28515625" style="6" customWidth="1"/>
    <col min="1012" max="1012" width="21" style="6" customWidth="1"/>
    <col min="1013" max="1013" width="12.140625" style="6" customWidth="1"/>
    <col min="1014" max="1014" width="10.7109375" style="6" bestFit="1" customWidth="1"/>
    <col min="1015" max="1260" width="9.140625" style="6"/>
    <col min="1261" max="1261" width="4.42578125" style="6" customWidth="1"/>
    <col min="1262" max="1262" width="17.85546875" style="6" customWidth="1"/>
    <col min="1263" max="1263" width="39.28515625" style="6" customWidth="1"/>
    <col min="1264" max="1264" width="16.5703125" style="6" customWidth="1"/>
    <col min="1265" max="1265" width="17.5703125" style="6" customWidth="1"/>
    <col min="1266" max="1266" width="16.140625" style="6" customWidth="1"/>
    <col min="1267" max="1267" width="14.28515625" style="6" customWidth="1"/>
    <col min="1268" max="1268" width="21" style="6" customWidth="1"/>
    <col min="1269" max="1269" width="12.140625" style="6" customWidth="1"/>
    <col min="1270" max="1270" width="10.7109375" style="6" bestFit="1" customWidth="1"/>
    <col min="1271" max="1516" width="9.140625" style="6"/>
    <col min="1517" max="1517" width="4.42578125" style="6" customWidth="1"/>
    <col min="1518" max="1518" width="17.85546875" style="6" customWidth="1"/>
    <col min="1519" max="1519" width="39.28515625" style="6" customWidth="1"/>
    <col min="1520" max="1520" width="16.5703125" style="6" customWidth="1"/>
    <col min="1521" max="1521" width="17.5703125" style="6" customWidth="1"/>
    <col min="1522" max="1522" width="16.140625" style="6" customWidth="1"/>
    <col min="1523" max="1523" width="14.28515625" style="6" customWidth="1"/>
    <col min="1524" max="1524" width="21" style="6" customWidth="1"/>
    <col min="1525" max="1525" width="12.140625" style="6" customWidth="1"/>
    <col min="1526" max="1526" width="10.7109375" style="6" bestFit="1" customWidth="1"/>
    <col min="1527" max="1772" width="9.140625" style="6"/>
    <col min="1773" max="1773" width="4.42578125" style="6" customWidth="1"/>
    <col min="1774" max="1774" width="17.85546875" style="6" customWidth="1"/>
    <col min="1775" max="1775" width="39.28515625" style="6" customWidth="1"/>
    <col min="1776" max="1776" width="16.5703125" style="6" customWidth="1"/>
    <col min="1777" max="1777" width="17.5703125" style="6" customWidth="1"/>
    <col min="1778" max="1778" width="16.140625" style="6" customWidth="1"/>
    <col min="1779" max="1779" width="14.28515625" style="6" customWidth="1"/>
    <col min="1780" max="1780" width="21" style="6" customWidth="1"/>
    <col min="1781" max="1781" width="12.140625" style="6" customWidth="1"/>
    <col min="1782" max="1782" width="10.7109375" style="6" bestFit="1" customWidth="1"/>
    <col min="1783" max="2028" width="9.140625" style="6"/>
    <col min="2029" max="2029" width="4.42578125" style="6" customWidth="1"/>
    <col min="2030" max="2030" width="17.85546875" style="6" customWidth="1"/>
    <col min="2031" max="2031" width="39.28515625" style="6" customWidth="1"/>
    <col min="2032" max="2032" width="16.5703125" style="6" customWidth="1"/>
    <col min="2033" max="2033" width="17.5703125" style="6" customWidth="1"/>
    <col min="2034" max="2034" width="16.140625" style="6" customWidth="1"/>
    <col min="2035" max="2035" width="14.28515625" style="6" customWidth="1"/>
    <col min="2036" max="2036" width="21" style="6" customWidth="1"/>
    <col min="2037" max="2037" width="12.140625" style="6" customWidth="1"/>
    <col min="2038" max="2038" width="10.7109375" style="6" bestFit="1" customWidth="1"/>
    <col min="2039" max="2284" width="9.140625" style="6"/>
    <col min="2285" max="2285" width="4.42578125" style="6" customWidth="1"/>
    <col min="2286" max="2286" width="17.85546875" style="6" customWidth="1"/>
    <col min="2287" max="2287" width="39.28515625" style="6" customWidth="1"/>
    <col min="2288" max="2288" width="16.5703125" style="6" customWidth="1"/>
    <col min="2289" max="2289" width="17.5703125" style="6" customWidth="1"/>
    <col min="2290" max="2290" width="16.140625" style="6" customWidth="1"/>
    <col min="2291" max="2291" width="14.28515625" style="6" customWidth="1"/>
    <col min="2292" max="2292" width="21" style="6" customWidth="1"/>
    <col min="2293" max="2293" width="12.140625" style="6" customWidth="1"/>
    <col min="2294" max="2294" width="10.7109375" style="6" bestFit="1" customWidth="1"/>
    <col min="2295" max="2540" width="9.140625" style="6"/>
    <col min="2541" max="2541" width="4.42578125" style="6" customWidth="1"/>
    <col min="2542" max="2542" width="17.85546875" style="6" customWidth="1"/>
    <col min="2543" max="2543" width="39.28515625" style="6" customWidth="1"/>
    <col min="2544" max="2544" width="16.5703125" style="6" customWidth="1"/>
    <col min="2545" max="2545" width="17.5703125" style="6" customWidth="1"/>
    <col min="2546" max="2546" width="16.140625" style="6" customWidth="1"/>
    <col min="2547" max="2547" width="14.28515625" style="6" customWidth="1"/>
    <col min="2548" max="2548" width="21" style="6" customWidth="1"/>
    <col min="2549" max="2549" width="12.140625" style="6" customWidth="1"/>
    <col min="2550" max="2550" width="10.7109375" style="6" bestFit="1" customWidth="1"/>
    <col min="2551" max="2796" width="9.140625" style="6"/>
    <col min="2797" max="2797" width="4.42578125" style="6" customWidth="1"/>
    <col min="2798" max="2798" width="17.85546875" style="6" customWidth="1"/>
    <col min="2799" max="2799" width="39.28515625" style="6" customWidth="1"/>
    <col min="2800" max="2800" width="16.5703125" style="6" customWidth="1"/>
    <col min="2801" max="2801" width="17.5703125" style="6" customWidth="1"/>
    <col min="2802" max="2802" width="16.140625" style="6" customWidth="1"/>
    <col min="2803" max="2803" width="14.28515625" style="6" customWidth="1"/>
    <col min="2804" max="2804" width="21" style="6" customWidth="1"/>
    <col min="2805" max="2805" width="12.140625" style="6" customWidth="1"/>
    <col min="2806" max="2806" width="10.7109375" style="6" bestFit="1" customWidth="1"/>
    <col min="2807" max="3052" width="9.140625" style="6"/>
    <col min="3053" max="3053" width="4.42578125" style="6" customWidth="1"/>
    <col min="3054" max="3054" width="17.85546875" style="6" customWidth="1"/>
    <col min="3055" max="3055" width="39.28515625" style="6" customWidth="1"/>
    <col min="3056" max="3056" width="16.5703125" style="6" customWidth="1"/>
    <col min="3057" max="3057" width="17.5703125" style="6" customWidth="1"/>
    <col min="3058" max="3058" width="16.140625" style="6" customWidth="1"/>
    <col min="3059" max="3059" width="14.28515625" style="6" customWidth="1"/>
    <col min="3060" max="3060" width="21" style="6" customWidth="1"/>
    <col min="3061" max="3061" width="12.140625" style="6" customWidth="1"/>
    <col min="3062" max="3062" width="10.7109375" style="6" bestFit="1" customWidth="1"/>
    <col min="3063" max="3308" width="9.140625" style="6"/>
    <col min="3309" max="3309" width="4.42578125" style="6" customWidth="1"/>
    <col min="3310" max="3310" width="17.85546875" style="6" customWidth="1"/>
    <col min="3311" max="3311" width="39.28515625" style="6" customWidth="1"/>
    <col min="3312" max="3312" width="16.5703125" style="6" customWidth="1"/>
    <col min="3313" max="3313" width="17.5703125" style="6" customWidth="1"/>
    <col min="3314" max="3314" width="16.140625" style="6" customWidth="1"/>
    <col min="3315" max="3315" width="14.28515625" style="6" customWidth="1"/>
    <col min="3316" max="3316" width="21" style="6" customWidth="1"/>
    <col min="3317" max="3317" width="12.140625" style="6" customWidth="1"/>
    <col min="3318" max="3318" width="10.7109375" style="6" bestFit="1" customWidth="1"/>
    <col min="3319" max="3564" width="9.140625" style="6"/>
    <col min="3565" max="3565" width="4.42578125" style="6" customWidth="1"/>
    <col min="3566" max="3566" width="17.85546875" style="6" customWidth="1"/>
    <col min="3567" max="3567" width="39.28515625" style="6" customWidth="1"/>
    <col min="3568" max="3568" width="16.5703125" style="6" customWidth="1"/>
    <col min="3569" max="3569" width="17.5703125" style="6" customWidth="1"/>
    <col min="3570" max="3570" width="16.140625" style="6" customWidth="1"/>
    <col min="3571" max="3571" width="14.28515625" style="6" customWidth="1"/>
    <col min="3572" max="3572" width="21" style="6" customWidth="1"/>
    <col min="3573" max="3573" width="12.140625" style="6" customWidth="1"/>
    <col min="3574" max="3574" width="10.7109375" style="6" bestFit="1" customWidth="1"/>
    <col min="3575" max="3820" width="9.140625" style="6"/>
    <col min="3821" max="3821" width="4.42578125" style="6" customWidth="1"/>
    <col min="3822" max="3822" width="17.85546875" style="6" customWidth="1"/>
    <col min="3823" max="3823" width="39.28515625" style="6" customWidth="1"/>
    <col min="3824" max="3824" width="16.5703125" style="6" customWidth="1"/>
    <col min="3825" max="3825" width="17.5703125" style="6" customWidth="1"/>
    <col min="3826" max="3826" width="16.140625" style="6" customWidth="1"/>
    <col min="3827" max="3827" width="14.28515625" style="6" customWidth="1"/>
    <col min="3828" max="3828" width="21" style="6" customWidth="1"/>
    <col min="3829" max="3829" width="12.140625" style="6" customWidth="1"/>
    <col min="3830" max="3830" width="10.7109375" style="6" bestFit="1" customWidth="1"/>
    <col min="3831" max="4076" width="9.140625" style="6"/>
    <col min="4077" max="4077" width="4.42578125" style="6" customWidth="1"/>
    <col min="4078" max="4078" width="17.85546875" style="6" customWidth="1"/>
    <col min="4079" max="4079" width="39.28515625" style="6" customWidth="1"/>
    <col min="4080" max="4080" width="16.5703125" style="6" customWidth="1"/>
    <col min="4081" max="4081" width="17.5703125" style="6" customWidth="1"/>
    <col min="4082" max="4082" width="16.140625" style="6" customWidth="1"/>
    <col min="4083" max="4083" width="14.28515625" style="6" customWidth="1"/>
    <col min="4084" max="4084" width="21" style="6" customWidth="1"/>
    <col min="4085" max="4085" width="12.140625" style="6" customWidth="1"/>
    <col min="4086" max="4086" width="10.7109375" style="6" bestFit="1" customWidth="1"/>
    <col min="4087" max="4332" width="9.140625" style="6"/>
    <col min="4333" max="4333" width="4.42578125" style="6" customWidth="1"/>
    <col min="4334" max="4334" width="17.85546875" style="6" customWidth="1"/>
    <col min="4335" max="4335" width="39.28515625" style="6" customWidth="1"/>
    <col min="4336" max="4336" width="16.5703125" style="6" customWidth="1"/>
    <col min="4337" max="4337" width="17.5703125" style="6" customWidth="1"/>
    <col min="4338" max="4338" width="16.140625" style="6" customWidth="1"/>
    <col min="4339" max="4339" width="14.28515625" style="6" customWidth="1"/>
    <col min="4340" max="4340" width="21" style="6" customWidth="1"/>
    <col min="4341" max="4341" width="12.140625" style="6" customWidth="1"/>
    <col min="4342" max="4342" width="10.7109375" style="6" bestFit="1" customWidth="1"/>
    <col min="4343" max="4588" width="9.140625" style="6"/>
    <col min="4589" max="4589" width="4.42578125" style="6" customWidth="1"/>
    <col min="4590" max="4590" width="17.85546875" style="6" customWidth="1"/>
    <col min="4591" max="4591" width="39.28515625" style="6" customWidth="1"/>
    <col min="4592" max="4592" width="16.5703125" style="6" customWidth="1"/>
    <col min="4593" max="4593" width="17.5703125" style="6" customWidth="1"/>
    <col min="4594" max="4594" width="16.140625" style="6" customWidth="1"/>
    <col min="4595" max="4595" width="14.28515625" style="6" customWidth="1"/>
    <col min="4596" max="4596" width="21" style="6" customWidth="1"/>
    <col min="4597" max="4597" width="12.140625" style="6" customWidth="1"/>
    <col min="4598" max="4598" width="10.7109375" style="6" bestFit="1" customWidth="1"/>
    <col min="4599" max="4844" width="9.140625" style="6"/>
    <col min="4845" max="4845" width="4.42578125" style="6" customWidth="1"/>
    <col min="4846" max="4846" width="17.85546875" style="6" customWidth="1"/>
    <col min="4847" max="4847" width="39.28515625" style="6" customWidth="1"/>
    <col min="4848" max="4848" width="16.5703125" style="6" customWidth="1"/>
    <col min="4849" max="4849" width="17.5703125" style="6" customWidth="1"/>
    <col min="4850" max="4850" width="16.140625" style="6" customWidth="1"/>
    <col min="4851" max="4851" width="14.28515625" style="6" customWidth="1"/>
    <col min="4852" max="4852" width="21" style="6" customWidth="1"/>
    <col min="4853" max="4853" width="12.140625" style="6" customWidth="1"/>
    <col min="4854" max="4854" width="10.7109375" style="6" bestFit="1" customWidth="1"/>
    <col min="4855" max="5100" width="9.140625" style="6"/>
    <col min="5101" max="5101" width="4.42578125" style="6" customWidth="1"/>
    <col min="5102" max="5102" width="17.85546875" style="6" customWidth="1"/>
    <col min="5103" max="5103" width="39.28515625" style="6" customWidth="1"/>
    <col min="5104" max="5104" width="16.5703125" style="6" customWidth="1"/>
    <col min="5105" max="5105" width="17.5703125" style="6" customWidth="1"/>
    <col min="5106" max="5106" width="16.140625" style="6" customWidth="1"/>
    <col min="5107" max="5107" width="14.28515625" style="6" customWidth="1"/>
    <col min="5108" max="5108" width="21" style="6" customWidth="1"/>
    <col min="5109" max="5109" width="12.140625" style="6" customWidth="1"/>
    <col min="5110" max="5110" width="10.7109375" style="6" bestFit="1" customWidth="1"/>
    <col min="5111" max="5356" width="9.140625" style="6"/>
    <col min="5357" max="5357" width="4.42578125" style="6" customWidth="1"/>
    <col min="5358" max="5358" width="17.85546875" style="6" customWidth="1"/>
    <col min="5359" max="5359" width="39.28515625" style="6" customWidth="1"/>
    <col min="5360" max="5360" width="16.5703125" style="6" customWidth="1"/>
    <col min="5361" max="5361" width="17.5703125" style="6" customWidth="1"/>
    <col min="5362" max="5362" width="16.140625" style="6" customWidth="1"/>
    <col min="5363" max="5363" width="14.28515625" style="6" customWidth="1"/>
    <col min="5364" max="5364" width="21" style="6" customWidth="1"/>
    <col min="5365" max="5365" width="12.140625" style="6" customWidth="1"/>
    <col min="5366" max="5366" width="10.7109375" style="6" bestFit="1" customWidth="1"/>
    <col min="5367" max="5612" width="9.140625" style="6"/>
    <col min="5613" max="5613" width="4.42578125" style="6" customWidth="1"/>
    <col min="5614" max="5614" width="17.85546875" style="6" customWidth="1"/>
    <col min="5615" max="5615" width="39.28515625" style="6" customWidth="1"/>
    <col min="5616" max="5616" width="16.5703125" style="6" customWidth="1"/>
    <col min="5617" max="5617" width="17.5703125" style="6" customWidth="1"/>
    <col min="5618" max="5618" width="16.140625" style="6" customWidth="1"/>
    <col min="5619" max="5619" width="14.28515625" style="6" customWidth="1"/>
    <col min="5620" max="5620" width="21" style="6" customWidth="1"/>
    <col min="5621" max="5621" width="12.140625" style="6" customWidth="1"/>
    <col min="5622" max="5622" width="10.7109375" style="6" bestFit="1" customWidth="1"/>
    <col min="5623" max="5868" width="9.140625" style="6"/>
    <col min="5869" max="5869" width="4.42578125" style="6" customWidth="1"/>
    <col min="5870" max="5870" width="17.85546875" style="6" customWidth="1"/>
    <col min="5871" max="5871" width="39.28515625" style="6" customWidth="1"/>
    <col min="5872" max="5872" width="16.5703125" style="6" customWidth="1"/>
    <col min="5873" max="5873" width="17.5703125" style="6" customWidth="1"/>
    <col min="5874" max="5874" width="16.140625" style="6" customWidth="1"/>
    <col min="5875" max="5875" width="14.28515625" style="6" customWidth="1"/>
    <col min="5876" max="5876" width="21" style="6" customWidth="1"/>
    <col min="5877" max="5877" width="12.140625" style="6" customWidth="1"/>
    <col min="5878" max="5878" width="10.7109375" style="6" bestFit="1" customWidth="1"/>
    <col min="5879" max="6124" width="9.140625" style="6"/>
    <col min="6125" max="6125" width="4.42578125" style="6" customWidth="1"/>
    <col min="6126" max="6126" width="17.85546875" style="6" customWidth="1"/>
    <col min="6127" max="6127" width="39.28515625" style="6" customWidth="1"/>
    <col min="6128" max="6128" width="16.5703125" style="6" customWidth="1"/>
    <col min="6129" max="6129" width="17.5703125" style="6" customWidth="1"/>
    <col min="6130" max="6130" width="16.140625" style="6" customWidth="1"/>
    <col min="6131" max="6131" width="14.28515625" style="6" customWidth="1"/>
    <col min="6132" max="6132" width="21" style="6" customWidth="1"/>
    <col min="6133" max="6133" width="12.140625" style="6" customWidth="1"/>
    <col min="6134" max="6134" width="10.7109375" style="6" bestFit="1" customWidth="1"/>
    <col min="6135" max="6380" width="9.140625" style="6"/>
    <col min="6381" max="6381" width="4.42578125" style="6" customWidth="1"/>
    <col min="6382" max="6382" width="17.85546875" style="6" customWidth="1"/>
    <col min="6383" max="6383" width="39.28515625" style="6" customWidth="1"/>
    <col min="6384" max="6384" width="16.5703125" style="6" customWidth="1"/>
    <col min="6385" max="6385" width="17.5703125" style="6" customWidth="1"/>
    <col min="6386" max="6386" width="16.140625" style="6" customWidth="1"/>
    <col min="6387" max="6387" width="14.28515625" style="6" customWidth="1"/>
    <col min="6388" max="6388" width="21" style="6" customWidth="1"/>
    <col min="6389" max="6389" width="12.140625" style="6" customWidth="1"/>
    <col min="6390" max="6390" width="10.7109375" style="6" bestFit="1" customWidth="1"/>
    <col min="6391" max="6636" width="9.140625" style="6"/>
    <col min="6637" max="6637" width="4.42578125" style="6" customWidth="1"/>
    <col min="6638" max="6638" width="17.85546875" style="6" customWidth="1"/>
    <col min="6639" max="6639" width="39.28515625" style="6" customWidth="1"/>
    <col min="6640" max="6640" width="16.5703125" style="6" customWidth="1"/>
    <col min="6641" max="6641" width="17.5703125" style="6" customWidth="1"/>
    <col min="6642" max="6642" width="16.140625" style="6" customWidth="1"/>
    <col min="6643" max="6643" width="14.28515625" style="6" customWidth="1"/>
    <col min="6644" max="6644" width="21" style="6" customWidth="1"/>
    <col min="6645" max="6645" width="12.140625" style="6" customWidth="1"/>
    <col min="6646" max="6646" width="10.7109375" style="6" bestFit="1" customWidth="1"/>
    <col min="6647" max="6892" width="9.140625" style="6"/>
    <col min="6893" max="6893" width="4.42578125" style="6" customWidth="1"/>
    <col min="6894" max="6894" width="17.85546875" style="6" customWidth="1"/>
    <col min="6895" max="6895" width="39.28515625" style="6" customWidth="1"/>
    <col min="6896" max="6896" width="16.5703125" style="6" customWidth="1"/>
    <col min="6897" max="6897" width="17.5703125" style="6" customWidth="1"/>
    <col min="6898" max="6898" width="16.140625" style="6" customWidth="1"/>
    <col min="6899" max="6899" width="14.28515625" style="6" customWidth="1"/>
    <col min="6900" max="6900" width="21" style="6" customWidth="1"/>
    <col min="6901" max="6901" width="12.140625" style="6" customWidth="1"/>
    <col min="6902" max="6902" width="10.7109375" style="6" bestFit="1" customWidth="1"/>
    <col min="6903" max="7148" width="9.140625" style="6"/>
    <col min="7149" max="7149" width="4.42578125" style="6" customWidth="1"/>
    <col min="7150" max="7150" width="17.85546875" style="6" customWidth="1"/>
    <col min="7151" max="7151" width="39.28515625" style="6" customWidth="1"/>
    <col min="7152" max="7152" width="16.5703125" style="6" customWidth="1"/>
    <col min="7153" max="7153" width="17.5703125" style="6" customWidth="1"/>
    <col min="7154" max="7154" width="16.140625" style="6" customWidth="1"/>
    <col min="7155" max="7155" width="14.28515625" style="6" customWidth="1"/>
    <col min="7156" max="7156" width="21" style="6" customWidth="1"/>
    <col min="7157" max="7157" width="12.140625" style="6" customWidth="1"/>
    <col min="7158" max="7158" width="10.7109375" style="6" bestFit="1" customWidth="1"/>
    <col min="7159" max="7404" width="9.140625" style="6"/>
    <col min="7405" max="7405" width="4.42578125" style="6" customWidth="1"/>
    <col min="7406" max="7406" width="17.85546875" style="6" customWidth="1"/>
    <col min="7407" max="7407" width="39.28515625" style="6" customWidth="1"/>
    <col min="7408" max="7408" width="16.5703125" style="6" customWidth="1"/>
    <col min="7409" max="7409" width="17.5703125" style="6" customWidth="1"/>
    <col min="7410" max="7410" width="16.140625" style="6" customWidth="1"/>
    <col min="7411" max="7411" width="14.28515625" style="6" customWidth="1"/>
    <col min="7412" max="7412" width="21" style="6" customWidth="1"/>
    <col min="7413" max="7413" width="12.140625" style="6" customWidth="1"/>
    <col min="7414" max="7414" width="10.7109375" style="6" bestFit="1" customWidth="1"/>
    <col min="7415" max="7660" width="9.140625" style="6"/>
    <col min="7661" max="7661" width="4.42578125" style="6" customWidth="1"/>
    <col min="7662" max="7662" width="17.85546875" style="6" customWidth="1"/>
    <col min="7663" max="7663" width="39.28515625" style="6" customWidth="1"/>
    <col min="7664" max="7664" width="16.5703125" style="6" customWidth="1"/>
    <col min="7665" max="7665" width="17.5703125" style="6" customWidth="1"/>
    <col min="7666" max="7666" width="16.140625" style="6" customWidth="1"/>
    <col min="7667" max="7667" width="14.28515625" style="6" customWidth="1"/>
    <col min="7668" max="7668" width="21" style="6" customWidth="1"/>
    <col min="7669" max="7669" width="12.140625" style="6" customWidth="1"/>
    <col min="7670" max="7670" width="10.7109375" style="6" bestFit="1" customWidth="1"/>
    <col min="7671" max="7916" width="9.140625" style="6"/>
    <col min="7917" max="7917" width="4.42578125" style="6" customWidth="1"/>
    <col min="7918" max="7918" width="17.85546875" style="6" customWidth="1"/>
    <col min="7919" max="7919" width="39.28515625" style="6" customWidth="1"/>
    <col min="7920" max="7920" width="16.5703125" style="6" customWidth="1"/>
    <col min="7921" max="7921" width="17.5703125" style="6" customWidth="1"/>
    <col min="7922" max="7922" width="16.140625" style="6" customWidth="1"/>
    <col min="7923" max="7923" width="14.28515625" style="6" customWidth="1"/>
    <col min="7924" max="7924" width="21" style="6" customWidth="1"/>
    <col min="7925" max="7925" width="12.140625" style="6" customWidth="1"/>
    <col min="7926" max="7926" width="10.7109375" style="6" bestFit="1" customWidth="1"/>
    <col min="7927" max="8172" width="9.140625" style="6"/>
    <col min="8173" max="8173" width="4.42578125" style="6" customWidth="1"/>
    <col min="8174" max="8174" width="17.85546875" style="6" customWidth="1"/>
    <col min="8175" max="8175" width="39.28515625" style="6" customWidth="1"/>
    <col min="8176" max="8176" width="16.5703125" style="6" customWidth="1"/>
    <col min="8177" max="8177" width="17.5703125" style="6" customWidth="1"/>
    <col min="8178" max="8178" width="16.140625" style="6" customWidth="1"/>
    <col min="8179" max="8179" width="14.28515625" style="6" customWidth="1"/>
    <col min="8180" max="8180" width="21" style="6" customWidth="1"/>
    <col min="8181" max="8181" width="12.140625" style="6" customWidth="1"/>
    <col min="8182" max="8182" width="10.7109375" style="6" bestFit="1" customWidth="1"/>
    <col min="8183" max="8428" width="9.140625" style="6"/>
    <col min="8429" max="8429" width="4.42578125" style="6" customWidth="1"/>
    <col min="8430" max="8430" width="17.85546875" style="6" customWidth="1"/>
    <col min="8431" max="8431" width="39.28515625" style="6" customWidth="1"/>
    <col min="8432" max="8432" width="16.5703125" style="6" customWidth="1"/>
    <col min="8433" max="8433" width="17.5703125" style="6" customWidth="1"/>
    <col min="8434" max="8434" width="16.140625" style="6" customWidth="1"/>
    <col min="8435" max="8435" width="14.28515625" style="6" customWidth="1"/>
    <col min="8436" max="8436" width="21" style="6" customWidth="1"/>
    <col min="8437" max="8437" width="12.140625" style="6" customWidth="1"/>
    <col min="8438" max="8438" width="10.7109375" style="6" bestFit="1" customWidth="1"/>
    <col min="8439" max="8684" width="9.140625" style="6"/>
    <col min="8685" max="8685" width="4.42578125" style="6" customWidth="1"/>
    <col min="8686" max="8686" width="17.85546875" style="6" customWidth="1"/>
    <col min="8687" max="8687" width="39.28515625" style="6" customWidth="1"/>
    <col min="8688" max="8688" width="16.5703125" style="6" customWidth="1"/>
    <col min="8689" max="8689" width="17.5703125" style="6" customWidth="1"/>
    <col min="8690" max="8690" width="16.140625" style="6" customWidth="1"/>
    <col min="8691" max="8691" width="14.28515625" style="6" customWidth="1"/>
    <col min="8692" max="8692" width="21" style="6" customWidth="1"/>
    <col min="8693" max="8693" width="12.140625" style="6" customWidth="1"/>
    <col min="8694" max="8694" width="10.7109375" style="6" bestFit="1" customWidth="1"/>
    <col min="8695" max="8940" width="9.140625" style="6"/>
    <col min="8941" max="8941" width="4.42578125" style="6" customWidth="1"/>
    <col min="8942" max="8942" width="17.85546875" style="6" customWidth="1"/>
    <col min="8943" max="8943" width="39.28515625" style="6" customWidth="1"/>
    <col min="8944" max="8944" width="16.5703125" style="6" customWidth="1"/>
    <col min="8945" max="8945" width="17.5703125" style="6" customWidth="1"/>
    <col min="8946" max="8946" width="16.140625" style="6" customWidth="1"/>
    <col min="8947" max="8947" width="14.28515625" style="6" customWidth="1"/>
    <col min="8948" max="8948" width="21" style="6" customWidth="1"/>
    <col min="8949" max="8949" width="12.140625" style="6" customWidth="1"/>
    <col min="8950" max="8950" width="10.7109375" style="6" bestFit="1" customWidth="1"/>
    <col min="8951" max="9196" width="9.140625" style="6"/>
    <col min="9197" max="9197" width="4.42578125" style="6" customWidth="1"/>
    <col min="9198" max="9198" width="17.85546875" style="6" customWidth="1"/>
    <col min="9199" max="9199" width="39.28515625" style="6" customWidth="1"/>
    <col min="9200" max="9200" width="16.5703125" style="6" customWidth="1"/>
    <col min="9201" max="9201" width="17.5703125" style="6" customWidth="1"/>
    <col min="9202" max="9202" width="16.140625" style="6" customWidth="1"/>
    <col min="9203" max="9203" width="14.28515625" style="6" customWidth="1"/>
    <col min="9204" max="9204" width="21" style="6" customWidth="1"/>
    <col min="9205" max="9205" width="12.140625" style="6" customWidth="1"/>
    <col min="9206" max="9206" width="10.7109375" style="6" bestFit="1" customWidth="1"/>
    <col min="9207" max="9452" width="9.140625" style="6"/>
    <col min="9453" max="9453" width="4.42578125" style="6" customWidth="1"/>
    <col min="9454" max="9454" width="17.85546875" style="6" customWidth="1"/>
    <col min="9455" max="9455" width="39.28515625" style="6" customWidth="1"/>
    <col min="9456" max="9456" width="16.5703125" style="6" customWidth="1"/>
    <col min="9457" max="9457" width="17.5703125" style="6" customWidth="1"/>
    <col min="9458" max="9458" width="16.140625" style="6" customWidth="1"/>
    <col min="9459" max="9459" width="14.28515625" style="6" customWidth="1"/>
    <col min="9460" max="9460" width="21" style="6" customWidth="1"/>
    <col min="9461" max="9461" width="12.140625" style="6" customWidth="1"/>
    <col min="9462" max="9462" width="10.7109375" style="6" bestFit="1" customWidth="1"/>
    <col min="9463" max="9708" width="9.140625" style="6"/>
    <col min="9709" max="9709" width="4.42578125" style="6" customWidth="1"/>
    <col min="9710" max="9710" width="17.85546875" style="6" customWidth="1"/>
    <col min="9711" max="9711" width="39.28515625" style="6" customWidth="1"/>
    <col min="9712" max="9712" width="16.5703125" style="6" customWidth="1"/>
    <col min="9713" max="9713" width="17.5703125" style="6" customWidth="1"/>
    <col min="9714" max="9714" width="16.140625" style="6" customWidth="1"/>
    <col min="9715" max="9715" width="14.28515625" style="6" customWidth="1"/>
    <col min="9716" max="9716" width="21" style="6" customWidth="1"/>
    <col min="9717" max="9717" width="12.140625" style="6" customWidth="1"/>
    <col min="9718" max="9718" width="10.7109375" style="6" bestFit="1" customWidth="1"/>
    <col min="9719" max="9964" width="9.140625" style="6"/>
    <col min="9965" max="9965" width="4.42578125" style="6" customWidth="1"/>
    <col min="9966" max="9966" width="17.85546875" style="6" customWidth="1"/>
    <col min="9967" max="9967" width="39.28515625" style="6" customWidth="1"/>
    <col min="9968" max="9968" width="16.5703125" style="6" customWidth="1"/>
    <col min="9969" max="9969" width="17.5703125" style="6" customWidth="1"/>
    <col min="9970" max="9970" width="16.140625" style="6" customWidth="1"/>
    <col min="9971" max="9971" width="14.28515625" style="6" customWidth="1"/>
    <col min="9972" max="9972" width="21" style="6" customWidth="1"/>
    <col min="9973" max="9973" width="12.140625" style="6" customWidth="1"/>
    <col min="9974" max="9974" width="10.7109375" style="6" bestFit="1" customWidth="1"/>
    <col min="9975" max="10220" width="9.140625" style="6"/>
    <col min="10221" max="10221" width="4.42578125" style="6" customWidth="1"/>
    <col min="10222" max="10222" width="17.85546875" style="6" customWidth="1"/>
    <col min="10223" max="10223" width="39.28515625" style="6" customWidth="1"/>
    <col min="10224" max="10224" width="16.5703125" style="6" customWidth="1"/>
    <col min="10225" max="10225" width="17.5703125" style="6" customWidth="1"/>
    <col min="10226" max="10226" width="16.140625" style="6" customWidth="1"/>
    <col min="10227" max="10227" width="14.28515625" style="6" customWidth="1"/>
    <col min="10228" max="10228" width="21" style="6" customWidth="1"/>
    <col min="10229" max="10229" width="12.140625" style="6" customWidth="1"/>
    <col min="10230" max="10230" width="10.7109375" style="6" bestFit="1" customWidth="1"/>
    <col min="10231" max="10476" width="9.140625" style="6"/>
    <col min="10477" max="10477" width="4.42578125" style="6" customWidth="1"/>
    <col min="10478" max="10478" width="17.85546875" style="6" customWidth="1"/>
    <col min="10479" max="10479" width="39.28515625" style="6" customWidth="1"/>
    <col min="10480" max="10480" width="16.5703125" style="6" customWidth="1"/>
    <col min="10481" max="10481" width="17.5703125" style="6" customWidth="1"/>
    <col min="10482" max="10482" width="16.140625" style="6" customWidth="1"/>
    <col min="10483" max="10483" width="14.28515625" style="6" customWidth="1"/>
    <col min="10484" max="10484" width="21" style="6" customWidth="1"/>
    <col min="10485" max="10485" width="12.140625" style="6" customWidth="1"/>
    <col min="10486" max="10486" width="10.7109375" style="6" bestFit="1" customWidth="1"/>
    <col min="10487" max="10732" width="9.140625" style="6"/>
    <col min="10733" max="10733" width="4.42578125" style="6" customWidth="1"/>
    <col min="10734" max="10734" width="17.85546875" style="6" customWidth="1"/>
    <col min="10735" max="10735" width="39.28515625" style="6" customWidth="1"/>
    <col min="10736" max="10736" width="16.5703125" style="6" customWidth="1"/>
    <col min="10737" max="10737" width="17.5703125" style="6" customWidth="1"/>
    <col min="10738" max="10738" width="16.140625" style="6" customWidth="1"/>
    <col min="10739" max="10739" width="14.28515625" style="6" customWidth="1"/>
    <col min="10740" max="10740" width="21" style="6" customWidth="1"/>
    <col min="10741" max="10741" width="12.140625" style="6" customWidth="1"/>
    <col min="10742" max="10742" width="10.7109375" style="6" bestFit="1" customWidth="1"/>
    <col min="10743" max="10988" width="9.140625" style="6"/>
    <col min="10989" max="10989" width="4.42578125" style="6" customWidth="1"/>
    <col min="10990" max="10990" width="17.85546875" style="6" customWidth="1"/>
    <col min="10991" max="10991" width="39.28515625" style="6" customWidth="1"/>
    <col min="10992" max="10992" width="16.5703125" style="6" customWidth="1"/>
    <col min="10993" max="10993" width="17.5703125" style="6" customWidth="1"/>
    <col min="10994" max="10994" width="16.140625" style="6" customWidth="1"/>
    <col min="10995" max="10995" width="14.28515625" style="6" customWidth="1"/>
    <col min="10996" max="10996" width="21" style="6" customWidth="1"/>
    <col min="10997" max="10997" width="12.140625" style="6" customWidth="1"/>
    <col min="10998" max="10998" width="10.7109375" style="6" bestFit="1" customWidth="1"/>
    <col min="10999" max="11244" width="9.140625" style="6"/>
    <col min="11245" max="11245" width="4.42578125" style="6" customWidth="1"/>
    <col min="11246" max="11246" width="17.85546875" style="6" customWidth="1"/>
    <col min="11247" max="11247" width="39.28515625" style="6" customWidth="1"/>
    <col min="11248" max="11248" width="16.5703125" style="6" customWidth="1"/>
    <col min="11249" max="11249" width="17.5703125" style="6" customWidth="1"/>
    <col min="11250" max="11250" width="16.140625" style="6" customWidth="1"/>
    <col min="11251" max="11251" width="14.28515625" style="6" customWidth="1"/>
    <col min="11252" max="11252" width="21" style="6" customWidth="1"/>
    <col min="11253" max="11253" width="12.140625" style="6" customWidth="1"/>
    <col min="11254" max="11254" width="10.7109375" style="6" bestFit="1" customWidth="1"/>
    <col min="11255" max="11500" width="9.140625" style="6"/>
    <col min="11501" max="11501" width="4.42578125" style="6" customWidth="1"/>
    <col min="11502" max="11502" width="17.85546875" style="6" customWidth="1"/>
    <col min="11503" max="11503" width="39.28515625" style="6" customWidth="1"/>
    <col min="11504" max="11504" width="16.5703125" style="6" customWidth="1"/>
    <col min="11505" max="11505" width="17.5703125" style="6" customWidth="1"/>
    <col min="11506" max="11506" width="16.140625" style="6" customWidth="1"/>
    <col min="11507" max="11507" width="14.28515625" style="6" customWidth="1"/>
    <col min="11508" max="11508" width="21" style="6" customWidth="1"/>
    <col min="11509" max="11509" width="12.140625" style="6" customWidth="1"/>
    <col min="11510" max="11510" width="10.7109375" style="6" bestFit="1" customWidth="1"/>
    <col min="11511" max="11756" width="9.140625" style="6"/>
    <col min="11757" max="11757" width="4.42578125" style="6" customWidth="1"/>
    <col min="11758" max="11758" width="17.85546875" style="6" customWidth="1"/>
    <col min="11759" max="11759" width="39.28515625" style="6" customWidth="1"/>
    <col min="11760" max="11760" width="16.5703125" style="6" customWidth="1"/>
    <col min="11761" max="11761" width="17.5703125" style="6" customWidth="1"/>
    <col min="11762" max="11762" width="16.140625" style="6" customWidth="1"/>
    <col min="11763" max="11763" width="14.28515625" style="6" customWidth="1"/>
    <col min="11764" max="11764" width="21" style="6" customWidth="1"/>
    <col min="11765" max="11765" width="12.140625" style="6" customWidth="1"/>
    <col min="11766" max="11766" width="10.7109375" style="6" bestFit="1" customWidth="1"/>
    <col min="11767" max="12012" width="9.140625" style="6"/>
    <col min="12013" max="12013" width="4.42578125" style="6" customWidth="1"/>
    <col min="12014" max="12014" width="17.85546875" style="6" customWidth="1"/>
    <col min="12015" max="12015" width="39.28515625" style="6" customWidth="1"/>
    <col min="12016" max="12016" width="16.5703125" style="6" customWidth="1"/>
    <col min="12017" max="12017" width="17.5703125" style="6" customWidth="1"/>
    <col min="12018" max="12018" width="16.140625" style="6" customWidth="1"/>
    <col min="12019" max="12019" width="14.28515625" style="6" customWidth="1"/>
    <col min="12020" max="12020" width="21" style="6" customWidth="1"/>
    <col min="12021" max="12021" width="12.140625" style="6" customWidth="1"/>
    <col min="12022" max="12022" width="10.7109375" style="6" bestFit="1" customWidth="1"/>
    <col min="12023" max="12268" width="9.140625" style="6"/>
    <col min="12269" max="12269" width="4.42578125" style="6" customWidth="1"/>
    <col min="12270" max="12270" width="17.85546875" style="6" customWidth="1"/>
    <col min="12271" max="12271" width="39.28515625" style="6" customWidth="1"/>
    <col min="12272" max="12272" width="16.5703125" style="6" customWidth="1"/>
    <col min="12273" max="12273" width="17.5703125" style="6" customWidth="1"/>
    <col min="12274" max="12274" width="16.140625" style="6" customWidth="1"/>
    <col min="12275" max="12275" width="14.28515625" style="6" customWidth="1"/>
    <col min="12276" max="12276" width="21" style="6" customWidth="1"/>
    <col min="12277" max="12277" width="12.140625" style="6" customWidth="1"/>
    <col min="12278" max="12278" width="10.7109375" style="6" bestFit="1" customWidth="1"/>
    <col min="12279" max="12524" width="9.140625" style="6"/>
    <col min="12525" max="12525" width="4.42578125" style="6" customWidth="1"/>
    <col min="12526" max="12526" width="17.85546875" style="6" customWidth="1"/>
    <col min="12527" max="12527" width="39.28515625" style="6" customWidth="1"/>
    <col min="12528" max="12528" width="16.5703125" style="6" customWidth="1"/>
    <col min="12529" max="12529" width="17.5703125" style="6" customWidth="1"/>
    <col min="12530" max="12530" width="16.140625" style="6" customWidth="1"/>
    <col min="12531" max="12531" width="14.28515625" style="6" customWidth="1"/>
    <col min="12532" max="12532" width="21" style="6" customWidth="1"/>
    <col min="12533" max="12533" width="12.140625" style="6" customWidth="1"/>
    <col min="12534" max="12534" width="10.7109375" style="6" bestFit="1" customWidth="1"/>
    <col min="12535" max="12780" width="9.140625" style="6"/>
    <col min="12781" max="12781" width="4.42578125" style="6" customWidth="1"/>
    <col min="12782" max="12782" width="17.85546875" style="6" customWidth="1"/>
    <col min="12783" max="12783" width="39.28515625" style="6" customWidth="1"/>
    <col min="12784" max="12784" width="16.5703125" style="6" customWidth="1"/>
    <col min="12785" max="12785" width="17.5703125" style="6" customWidth="1"/>
    <col min="12786" max="12786" width="16.140625" style="6" customWidth="1"/>
    <col min="12787" max="12787" width="14.28515625" style="6" customWidth="1"/>
    <col min="12788" max="12788" width="21" style="6" customWidth="1"/>
    <col min="12789" max="12789" width="12.140625" style="6" customWidth="1"/>
    <col min="12790" max="12790" width="10.7109375" style="6" bestFit="1" customWidth="1"/>
    <col min="12791" max="13036" width="9.140625" style="6"/>
    <col min="13037" max="13037" width="4.42578125" style="6" customWidth="1"/>
    <col min="13038" max="13038" width="17.85546875" style="6" customWidth="1"/>
    <col min="13039" max="13039" width="39.28515625" style="6" customWidth="1"/>
    <col min="13040" max="13040" width="16.5703125" style="6" customWidth="1"/>
    <col min="13041" max="13041" width="17.5703125" style="6" customWidth="1"/>
    <col min="13042" max="13042" width="16.140625" style="6" customWidth="1"/>
    <col min="13043" max="13043" width="14.28515625" style="6" customWidth="1"/>
    <col min="13044" max="13044" width="21" style="6" customWidth="1"/>
    <col min="13045" max="13045" width="12.140625" style="6" customWidth="1"/>
    <col min="13046" max="13046" width="10.7109375" style="6" bestFit="1" customWidth="1"/>
    <col min="13047" max="13292" width="9.140625" style="6"/>
    <col min="13293" max="13293" width="4.42578125" style="6" customWidth="1"/>
    <col min="13294" max="13294" width="17.85546875" style="6" customWidth="1"/>
    <col min="13295" max="13295" width="39.28515625" style="6" customWidth="1"/>
    <col min="13296" max="13296" width="16.5703125" style="6" customWidth="1"/>
    <col min="13297" max="13297" width="17.5703125" style="6" customWidth="1"/>
    <col min="13298" max="13298" width="16.140625" style="6" customWidth="1"/>
    <col min="13299" max="13299" width="14.28515625" style="6" customWidth="1"/>
    <col min="13300" max="13300" width="21" style="6" customWidth="1"/>
    <col min="13301" max="13301" width="12.140625" style="6" customWidth="1"/>
    <col min="13302" max="13302" width="10.7109375" style="6" bestFit="1" customWidth="1"/>
    <col min="13303" max="13548" width="9.140625" style="6"/>
    <col min="13549" max="13549" width="4.42578125" style="6" customWidth="1"/>
    <col min="13550" max="13550" width="17.85546875" style="6" customWidth="1"/>
    <col min="13551" max="13551" width="39.28515625" style="6" customWidth="1"/>
    <col min="13552" max="13552" width="16.5703125" style="6" customWidth="1"/>
    <col min="13553" max="13553" width="17.5703125" style="6" customWidth="1"/>
    <col min="13554" max="13554" width="16.140625" style="6" customWidth="1"/>
    <col min="13555" max="13555" width="14.28515625" style="6" customWidth="1"/>
    <col min="13556" max="13556" width="21" style="6" customWidth="1"/>
    <col min="13557" max="13557" width="12.140625" style="6" customWidth="1"/>
    <col min="13558" max="13558" width="10.7109375" style="6" bestFit="1" customWidth="1"/>
    <col min="13559" max="13804" width="9.140625" style="6"/>
    <col min="13805" max="13805" width="4.42578125" style="6" customWidth="1"/>
    <col min="13806" max="13806" width="17.85546875" style="6" customWidth="1"/>
    <col min="13807" max="13807" width="39.28515625" style="6" customWidth="1"/>
    <col min="13808" max="13808" width="16.5703125" style="6" customWidth="1"/>
    <col min="13809" max="13809" width="17.5703125" style="6" customWidth="1"/>
    <col min="13810" max="13810" width="16.140625" style="6" customWidth="1"/>
    <col min="13811" max="13811" width="14.28515625" style="6" customWidth="1"/>
    <col min="13812" max="13812" width="21" style="6" customWidth="1"/>
    <col min="13813" max="13813" width="12.140625" style="6" customWidth="1"/>
    <col min="13814" max="13814" width="10.7109375" style="6" bestFit="1" customWidth="1"/>
    <col min="13815" max="14060" width="9.140625" style="6"/>
    <col min="14061" max="14061" width="4.42578125" style="6" customWidth="1"/>
    <col min="14062" max="14062" width="17.85546875" style="6" customWidth="1"/>
    <col min="14063" max="14063" width="39.28515625" style="6" customWidth="1"/>
    <col min="14064" max="14064" width="16.5703125" style="6" customWidth="1"/>
    <col min="14065" max="14065" width="17.5703125" style="6" customWidth="1"/>
    <col min="14066" max="14066" width="16.140625" style="6" customWidth="1"/>
    <col min="14067" max="14067" width="14.28515625" style="6" customWidth="1"/>
    <col min="14068" max="14068" width="21" style="6" customWidth="1"/>
    <col min="14069" max="14069" width="12.140625" style="6" customWidth="1"/>
    <col min="14070" max="14070" width="10.7109375" style="6" bestFit="1" customWidth="1"/>
    <col min="14071" max="14316" width="9.140625" style="6"/>
    <col min="14317" max="14317" width="4.42578125" style="6" customWidth="1"/>
    <col min="14318" max="14318" width="17.85546875" style="6" customWidth="1"/>
    <col min="14319" max="14319" width="39.28515625" style="6" customWidth="1"/>
    <col min="14320" max="14320" width="16.5703125" style="6" customWidth="1"/>
    <col min="14321" max="14321" width="17.5703125" style="6" customWidth="1"/>
    <col min="14322" max="14322" width="16.140625" style="6" customWidth="1"/>
    <col min="14323" max="14323" width="14.28515625" style="6" customWidth="1"/>
    <col min="14324" max="14324" width="21" style="6" customWidth="1"/>
    <col min="14325" max="14325" width="12.140625" style="6" customWidth="1"/>
    <col min="14326" max="14326" width="10.7109375" style="6" bestFit="1" customWidth="1"/>
    <col min="14327" max="14572" width="9.140625" style="6"/>
    <col min="14573" max="14573" width="4.42578125" style="6" customWidth="1"/>
    <col min="14574" max="14574" width="17.85546875" style="6" customWidth="1"/>
    <col min="14575" max="14575" width="39.28515625" style="6" customWidth="1"/>
    <col min="14576" max="14576" width="16.5703125" style="6" customWidth="1"/>
    <col min="14577" max="14577" width="17.5703125" style="6" customWidth="1"/>
    <col min="14578" max="14578" width="16.140625" style="6" customWidth="1"/>
    <col min="14579" max="14579" width="14.28515625" style="6" customWidth="1"/>
    <col min="14580" max="14580" width="21" style="6" customWidth="1"/>
    <col min="14581" max="14581" width="12.140625" style="6" customWidth="1"/>
    <col min="14582" max="14582" width="10.7109375" style="6" bestFit="1" customWidth="1"/>
    <col min="14583" max="14828" width="9.140625" style="6"/>
    <col min="14829" max="14829" width="4.42578125" style="6" customWidth="1"/>
    <col min="14830" max="14830" width="17.85546875" style="6" customWidth="1"/>
    <col min="14831" max="14831" width="39.28515625" style="6" customWidth="1"/>
    <col min="14832" max="14832" width="16.5703125" style="6" customWidth="1"/>
    <col min="14833" max="14833" width="17.5703125" style="6" customWidth="1"/>
    <col min="14834" max="14834" width="16.140625" style="6" customWidth="1"/>
    <col min="14835" max="14835" width="14.28515625" style="6" customWidth="1"/>
    <col min="14836" max="14836" width="21" style="6" customWidth="1"/>
    <col min="14837" max="14837" width="12.140625" style="6" customWidth="1"/>
    <col min="14838" max="14838" width="10.7109375" style="6" bestFit="1" customWidth="1"/>
    <col min="14839" max="15084" width="9.140625" style="6"/>
    <col min="15085" max="15085" width="4.42578125" style="6" customWidth="1"/>
    <col min="15086" max="15086" width="17.85546875" style="6" customWidth="1"/>
    <col min="15087" max="15087" width="39.28515625" style="6" customWidth="1"/>
    <col min="15088" max="15088" width="16.5703125" style="6" customWidth="1"/>
    <col min="15089" max="15089" width="17.5703125" style="6" customWidth="1"/>
    <col min="15090" max="15090" width="16.140625" style="6" customWidth="1"/>
    <col min="15091" max="15091" width="14.28515625" style="6" customWidth="1"/>
    <col min="15092" max="15092" width="21" style="6" customWidth="1"/>
    <col min="15093" max="15093" width="12.140625" style="6" customWidth="1"/>
    <col min="15094" max="15094" width="10.7109375" style="6" bestFit="1" customWidth="1"/>
    <col min="15095" max="15340" width="9.140625" style="6"/>
    <col min="15341" max="15341" width="4.42578125" style="6" customWidth="1"/>
    <col min="15342" max="15342" width="17.85546875" style="6" customWidth="1"/>
    <col min="15343" max="15343" width="39.28515625" style="6" customWidth="1"/>
    <col min="15344" max="15344" width="16.5703125" style="6" customWidth="1"/>
    <col min="15345" max="15345" width="17.5703125" style="6" customWidth="1"/>
    <col min="15346" max="15346" width="16.140625" style="6" customWidth="1"/>
    <col min="15347" max="15347" width="14.28515625" style="6" customWidth="1"/>
    <col min="15348" max="15348" width="21" style="6" customWidth="1"/>
    <col min="15349" max="15349" width="12.140625" style="6" customWidth="1"/>
    <col min="15350" max="15350" width="10.7109375" style="6" bestFit="1" customWidth="1"/>
    <col min="15351" max="15596" width="9.140625" style="6"/>
    <col min="15597" max="15597" width="4.42578125" style="6" customWidth="1"/>
    <col min="15598" max="15598" width="17.85546875" style="6" customWidth="1"/>
    <col min="15599" max="15599" width="39.28515625" style="6" customWidth="1"/>
    <col min="15600" max="15600" width="16.5703125" style="6" customWidth="1"/>
    <col min="15601" max="15601" width="17.5703125" style="6" customWidth="1"/>
    <col min="15602" max="15602" width="16.140625" style="6" customWidth="1"/>
    <col min="15603" max="15603" width="14.28515625" style="6" customWidth="1"/>
    <col min="15604" max="15604" width="21" style="6" customWidth="1"/>
    <col min="15605" max="15605" width="12.140625" style="6" customWidth="1"/>
    <col min="15606" max="15606" width="10.7109375" style="6" bestFit="1" customWidth="1"/>
    <col min="15607" max="15852" width="9.140625" style="6"/>
    <col min="15853" max="15853" width="4.42578125" style="6" customWidth="1"/>
    <col min="15854" max="15854" width="17.85546875" style="6" customWidth="1"/>
    <col min="15855" max="15855" width="39.28515625" style="6" customWidth="1"/>
    <col min="15856" max="15856" width="16.5703125" style="6" customWidth="1"/>
    <col min="15857" max="15857" width="17.5703125" style="6" customWidth="1"/>
    <col min="15858" max="15858" width="16.140625" style="6" customWidth="1"/>
    <col min="15859" max="15859" width="14.28515625" style="6" customWidth="1"/>
    <col min="15860" max="15860" width="21" style="6" customWidth="1"/>
    <col min="15861" max="15861" width="12.140625" style="6" customWidth="1"/>
    <col min="15862" max="15862" width="10.7109375" style="6" bestFit="1" customWidth="1"/>
    <col min="15863" max="16108" width="9.140625" style="6"/>
    <col min="16109" max="16109" width="4.42578125" style="6" customWidth="1"/>
    <col min="16110" max="16110" width="17.85546875" style="6" customWidth="1"/>
    <col min="16111" max="16111" width="39.28515625" style="6" customWidth="1"/>
    <col min="16112" max="16112" width="16.5703125" style="6" customWidth="1"/>
    <col min="16113" max="16113" width="17.5703125" style="6" customWidth="1"/>
    <col min="16114" max="16114" width="16.140625" style="6" customWidth="1"/>
    <col min="16115" max="16115" width="14.28515625" style="6" customWidth="1"/>
    <col min="16116" max="16116" width="21" style="6" customWidth="1"/>
    <col min="16117" max="16117" width="12.140625" style="6" customWidth="1"/>
    <col min="16118" max="16118" width="10.7109375" style="6" bestFit="1" customWidth="1"/>
    <col min="16119" max="16384" width="9.140625" style="6"/>
  </cols>
  <sheetData>
    <row r="1" spans="1:17" ht="18.75">
      <c r="A1" s="8"/>
      <c r="B1" s="9"/>
      <c r="C1" s="10"/>
      <c r="H1" s="6" t="str">
        <f>+'ln 1'!C9</f>
        <v>№ 12-25</v>
      </c>
    </row>
    <row r="2" spans="1:17">
      <c r="B2" s="9"/>
      <c r="C2" s="682" t="s">
        <v>19</v>
      </c>
      <c r="D2" s="682"/>
      <c r="E2" s="682"/>
      <c r="F2" s="682"/>
      <c r="G2" s="11">
        <f>+H59</f>
        <v>7604.9041517242622</v>
      </c>
      <c r="H2" s="12" t="s">
        <v>20</v>
      </c>
    </row>
    <row r="3" spans="1:17" s="13" customFormat="1" ht="12.75">
      <c r="E3" s="14"/>
      <c r="G3" s="15"/>
      <c r="H3" s="16"/>
    </row>
    <row r="4" spans="1:17">
      <c r="B4" s="683"/>
      <c r="C4" s="683"/>
      <c r="D4" s="684" t="s">
        <v>21</v>
      </c>
      <c r="E4" s="684"/>
      <c r="F4" s="684"/>
      <c r="G4" s="17">
        <f>H32*0.15</f>
        <v>10.036542033952738</v>
      </c>
      <c r="H4" s="12" t="s">
        <v>20</v>
      </c>
    </row>
    <row r="5" spans="1:17">
      <c r="G5" s="6" t="s">
        <v>18</v>
      </c>
    </row>
    <row r="6" spans="1:17" ht="18.75">
      <c r="A6" s="18" t="s">
        <v>22</v>
      </c>
      <c r="B6" s="18"/>
      <c r="C6" s="18"/>
      <c r="D6" s="18"/>
      <c r="E6" s="18"/>
      <c r="F6" s="18"/>
      <c r="G6" s="18"/>
      <c r="H6" s="18"/>
    </row>
    <row r="7" spans="1:17" s="19" customFormat="1" ht="13.5" thickBot="1">
      <c r="E7" s="20"/>
    </row>
    <row r="8" spans="1:17" ht="85.5" customHeight="1" thickTop="1">
      <c r="A8" s="281"/>
      <c r="B8" s="281"/>
      <c r="C8" s="685" t="str">
        <f>+'ln 1'!D1</f>
        <v>ՀՀ Կոտայքի մարզի Աբովյան համայնք, ք. Աբովյան, 7-րդ մ/շ, 3-րդ թաղամասի տուն 102-ից տուն 92 սնող գազատար խողովակի կառուցում և գազիֆիկացում</v>
      </c>
      <c r="D8" s="685"/>
      <c r="E8" s="685"/>
      <c r="F8" s="685"/>
      <c r="G8" s="685"/>
      <c r="H8" s="281"/>
      <c r="K8" s="686" t="s">
        <v>213</v>
      </c>
      <c r="L8" s="678" t="s">
        <v>211</v>
      </c>
      <c r="M8" s="680" t="s">
        <v>212</v>
      </c>
    </row>
    <row r="9" spans="1:17" s="19" customFormat="1" ht="12.75">
      <c r="A9" s="21" t="s">
        <v>23</v>
      </c>
      <c r="B9" s="21"/>
      <c r="C9" s="21"/>
      <c r="D9" s="21"/>
      <c r="E9" s="21"/>
      <c r="F9" s="21"/>
      <c r="G9" s="21"/>
      <c r="H9" s="21"/>
      <c r="K9" s="687"/>
      <c r="L9" s="679"/>
      <c r="M9" s="681"/>
    </row>
    <row r="10" spans="1:17" ht="16.5" thickBot="1">
      <c r="A10" s="22"/>
      <c r="B10" s="22"/>
      <c r="K10" s="462">
        <f>+(D48+F48)*1000</f>
        <v>5858546.3745261468</v>
      </c>
      <c r="L10" s="462">
        <f>+G54*1000</f>
        <v>362430.6845594045</v>
      </c>
      <c r="M10" s="462">
        <f>+G56/1.2*1000</f>
        <v>36243.068455940454</v>
      </c>
    </row>
    <row r="11" spans="1:17" ht="16.5" thickTop="1">
      <c r="A11" s="688" t="s">
        <v>24</v>
      </c>
      <c r="B11" s="690" t="s">
        <v>25</v>
      </c>
      <c r="C11" s="692" t="s">
        <v>26</v>
      </c>
      <c r="D11" s="694" t="s">
        <v>27</v>
      </c>
      <c r="E11" s="694"/>
      <c r="F11" s="694"/>
      <c r="G11" s="694"/>
      <c r="H11" s="695"/>
    </row>
    <row r="12" spans="1:17" ht="50.25" customHeight="1" thickBot="1">
      <c r="A12" s="689"/>
      <c r="B12" s="691"/>
      <c r="C12" s="693"/>
      <c r="D12" s="23" t="s">
        <v>28</v>
      </c>
      <c r="E12" s="24" t="s">
        <v>29</v>
      </c>
      <c r="F12" s="25" t="s">
        <v>30</v>
      </c>
      <c r="G12" s="25" t="s">
        <v>31</v>
      </c>
      <c r="H12" s="26" t="s">
        <v>32</v>
      </c>
    </row>
    <row r="13" spans="1:17" s="19" customFormat="1" ht="14.25" thickTop="1" thickBot="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J13" s="19">
        <v>1931.29</v>
      </c>
      <c r="Q13" s="19">
        <v>2364.9899999999998</v>
      </c>
    </row>
    <row r="14" spans="1:17" ht="20.25" hidden="1" customHeight="1" thickTop="1">
      <c r="A14" s="354" t="s">
        <v>196</v>
      </c>
      <c r="B14" s="28"/>
      <c r="C14" s="353"/>
      <c r="D14" s="28"/>
      <c r="E14" s="29"/>
      <c r="F14" s="28"/>
      <c r="G14" s="28"/>
      <c r="H14" s="30"/>
    </row>
    <row r="15" spans="1:17" s="38" customFormat="1" ht="16.5" hidden="1" customHeight="1">
      <c r="A15" s="31">
        <v>1</v>
      </c>
      <c r="B15" s="32"/>
      <c r="C15" s="33" t="str">
        <f>+'2. փոխհատուցում'!E6</f>
        <v>Պատճառված վնասի փոխհատուցում</v>
      </c>
      <c r="D15" s="34"/>
      <c r="E15" s="35"/>
      <c r="F15" s="36">
        <v>0</v>
      </c>
      <c r="G15" s="34">
        <f>+'2. փոխհատուցում'!T23</f>
        <v>0</v>
      </c>
      <c r="H15" s="37">
        <f>SUM(D15:G15)-E15</f>
        <v>0</v>
      </c>
    </row>
    <row r="16" spans="1:17" s="38" customFormat="1" ht="16.5" hidden="1" customHeight="1">
      <c r="A16" s="31">
        <f>+A15+1</f>
        <v>2</v>
      </c>
      <c r="B16" s="32"/>
      <c r="C16" s="33"/>
      <c r="D16" s="34"/>
      <c r="E16" s="35"/>
      <c r="F16" s="34"/>
      <c r="G16" s="39"/>
      <c r="H16" s="37">
        <f>SUM(D16:G16)-E16</f>
        <v>0</v>
      </c>
    </row>
    <row r="17" spans="1:9" s="48" customFormat="1" ht="16.5" hidden="1" customHeight="1">
      <c r="A17" s="40"/>
      <c r="B17" s="41"/>
      <c r="C17" s="288" t="s">
        <v>201</v>
      </c>
      <c r="D17" s="43">
        <f>SUM(D15:D16)</f>
        <v>0</v>
      </c>
      <c r="E17" s="44">
        <f>SUM(E15:E16)</f>
        <v>0</v>
      </c>
      <c r="F17" s="45">
        <f>SUM(F15:F16)</f>
        <v>0</v>
      </c>
      <c r="G17" s="43">
        <f>SUM(G15:G16)</f>
        <v>0</v>
      </c>
      <c r="H17" s="46">
        <f>SUM(D17:G17)-E17</f>
        <v>0</v>
      </c>
      <c r="I17" s="47"/>
    </row>
    <row r="18" spans="1:9" ht="21.75" customHeight="1" thickTop="1">
      <c r="A18" s="49" t="s">
        <v>33</v>
      </c>
      <c r="B18" s="50"/>
      <c r="C18" s="50"/>
      <c r="D18" s="51"/>
      <c r="E18" s="52"/>
      <c r="F18" s="51"/>
      <c r="G18" s="51"/>
      <c r="H18" s="53"/>
    </row>
    <row r="19" spans="1:9" s="38" customFormat="1" ht="15" customHeight="1">
      <c r="A19" s="31">
        <v>1</v>
      </c>
      <c r="B19" s="32" t="s">
        <v>34</v>
      </c>
      <c r="C19" s="151" t="str">
        <f>+'ln 1'!E6</f>
        <v xml:space="preserve">Միջին ճնշման գազատար  </v>
      </c>
      <c r="D19" s="34">
        <f>+'ln 1'!T71</f>
        <v>5575.8566855292993</v>
      </c>
      <c r="E19" s="34">
        <f>+'ln 1'!U67</f>
        <v>3119.7461492948028</v>
      </c>
      <c r="F19" s="57">
        <f>'ln 1'!T72</f>
        <v>0</v>
      </c>
      <c r="G19" s="34"/>
      <c r="H19" s="37">
        <f>SUM(D19:G19)-E19</f>
        <v>5575.8566855292993</v>
      </c>
    </row>
    <row r="20" spans="1:9" ht="15" hidden="1" customHeight="1">
      <c r="A20" s="282">
        <v>2</v>
      </c>
      <c r="B20" s="32"/>
      <c r="C20" s="283"/>
      <c r="D20" s="55"/>
      <c r="E20" s="55"/>
      <c r="F20" s="284"/>
      <c r="G20" s="55"/>
      <c r="H20" s="37">
        <f t="shared" ref="H20:H28" si="0">SUM(D20:G20)-E20</f>
        <v>0</v>
      </c>
    </row>
    <row r="21" spans="1:9" s="38" customFormat="1" ht="15" hidden="1" customHeight="1">
      <c r="A21" s="31"/>
      <c r="B21" s="32"/>
      <c r="C21" s="285"/>
      <c r="D21" s="34"/>
      <c r="E21" s="34"/>
      <c r="F21" s="54"/>
      <c r="G21" s="34"/>
      <c r="H21" s="37">
        <f t="shared" si="0"/>
        <v>0</v>
      </c>
    </row>
    <row r="22" spans="1:9" s="38" customFormat="1" ht="15" hidden="1" customHeight="1">
      <c r="A22" s="31"/>
      <c r="B22" s="32"/>
      <c r="C22" s="33"/>
      <c r="D22" s="34"/>
      <c r="E22" s="34"/>
      <c r="F22" s="54"/>
      <c r="G22" s="34"/>
      <c r="H22" s="37">
        <f t="shared" si="0"/>
        <v>0</v>
      </c>
    </row>
    <row r="23" spans="1:9" s="38" customFormat="1" ht="15" hidden="1" customHeight="1">
      <c r="A23" s="31"/>
      <c r="B23" s="32"/>
      <c r="C23" s="285"/>
      <c r="D23" s="34"/>
      <c r="E23" s="34"/>
      <c r="F23" s="54"/>
      <c r="G23" s="34"/>
      <c r="H23" s="37">
        <f t="shared" si="0"/>
        <v>0</v>
      </c>
    </row>
    <row r="24" spans="1:9" s="38" customFormat="1" ht="15" hidden="1" customHeight="1">
      <c r="A24" s="31">
        <f t="shared" ref="A24:A28" si="1">+A23+1</f>
        <v>1</v>
      </c>
      <c r="B24" s="286" t="s">
        <v>155</v>
      </c>
      <c r="C24" s="33"/>
      <c r="D24" s="34"/>
      <c r="E24" s="34"/>
      <c r="F24" s="54"/>
      <c r="G24" s="34"/>
      <c r="H24" s="37">
        <f t="shared" si="0"/>
        <v>0</v>
      </c>
    </row>
    <row r="25" spans="1:9" s="38" customFormat="1" ht="15" hidden="1" customHeight="1">
      <c r="A25" s="31">
        <f t="shared" si="1"/>
        <v>2</v>
      </c>
      <c r="B25" s="32"/>
      <c r="C25" s="33"/>
      <c r="D25" s="34"/>
      <c r="E25" s="34"/>
      <c r="F25" s="54"/>
      <c r="G25" s="34"/>
      <c r="H25" s="37">
        <f t="shared" si="0"/>
        <v>0</v>
      </c>
    </row>
    <row r="26" spans="1:9" s="38" customFormat="1" ht="15" hidden="1" customHeight="1">
      <c r="A26" s="31">
        <f t="shared" si="1"/>
        <v>3</v>
      </c>
      <c r="B26" s="32"/>
      <c r="C26" s="33"/>
      <c r="D26" s="34"/>
      <c r="E26" s="34"/>
      <c r="F26" s="54"/>
      <c r="G26" s="34"/>
      <c r="H26" s="37">
        <f t="shared" si="0"/>
        <v>0</v>
      </c>
    </row>
    <row r="27" spans="1:9" s="38" customFormat="1" ht="15" hidden="1" customHeight="1">
      <c r="A27" s="31">
        <f t="shared" si="1"/>
        <v>4</v>
      </c>
      <c r="B27" s="32"/>
      <c r="C27" s="33"/>
      <c r="D27" s="34"/>
      <c r="E27" s="34"/>
      <c r="F27" s="54"/>
      <c r="G27" s="34"/>
      <c r="H27" s="37">
        <f t="shared" si="0"/>
        <v>0</v>
      </c>
    </row>
    <row r="28" spans="1:9" s="38" customFormat="1" ht="15" hidden="1" customHeight="1">
      <c r="A28" s="31">
        <f t="shared" si="1"/>
        <v>5</v>
      </c>
      <c r="B28" s="32"/>
      <c r="C28" s="33"/>
      <c r="D28" s="73"/>
      <c r="E28" s="73"/>
      <c r="F28" s="287"/>
      <c r="G28" s="34"/>
      <c r="H28" s="37">
        <f t="shared" si="0"/>
        <v>0</v>
      </c>
    </row>
    <row r="29" spans="1:9" s="38" customFormat="1" ht="19.5" customHeight="1">
      <c r="A29" s="31"/>
      <c r="B29" s="56"/>
      <c r="C29" s="288" t="s">
        <v>35</v>
      </c>
      <c r="D29" s="34">
        <f>SUM(D19:D28)</f>
        <v>5575.8566855292993</v>
      </c>
      <c r="E29" s="34">
        <f>SUM(E19:E28)</f>
        <v>3119.7461492948028</v>
      </c>
      <c r="F29" s="34">
        <f>SUM(F19:F28)</f>
        <v>0</v>
      </c>
      <c r="G29" s="289">
        <f>SUM(G19:G28)</f>
        <v>0</v>
      </c>
      <c r="H29" s="37">
        <f>SUM(H19:H28)</f>
        <v>5575.8566855292993</v>
      </c>
    </row>
    <row r="30" spans="1:9" s="38" customFormat="1">
      <c r="A30" s="31"/>
      <c r="B30" s="32"/>
      <c r="C30" s="32" t="s">
        <v>36</v>
      </c>
      <c r="D30" s="290">
        <f>+D29+D17</f>
        <v>5575.8566855292993</v>
      </c>
      <c r="E30" s="290">
        <f>+E29</f>
        <v>3119.7461492948028</v>
      </c>
      <c r="F30" s="291">
        <f>+F29</f>
        <v>0</v>
      </c>
      <c r="G30" s="39">
        <f>+G29+G17</f>
        <v>0</v>
      </c>
      <c r="H30" s="37">
        <f>SUM(D30:G30)-E30</f>
        <v>5575.8566855292993</v>
      </c>
      <c r="I30" s="57"/>
    </row>
    <row r="31" spans="1:9" s="38" customFormat="1">
      <c r="A31" s="444" t="s">
        <v>37</v>
      </c>
      <c r="B31" s="59"/>
      <c r="C31" s="59"/>
      <c r="D31" s="60"/>
      <c r="E31" s="292"/>
      <c r="F31" s="293"/>
      <c r="G31" s="60"/>
      <c r="H31" s="53"/>
    </row>
    <row r="32" spans="1:9" s="38" customFormat="1">
      <c r="A32" s="31">
        <v>2</v>
      </c>
      <c r="B32" s="62">
        <f>1.5%*0.8</f>
        <v>1.2E-2</v>
      </c>
      <c r="C32" s="33" t="s">
        <v>38</v>
      </c>
      <c r="D32" s="34">
        <f>+D30*$B$32</f>
        <v>66.910280226351588</v>
      </c>
      <c r="E32" s="34">
        <f>+E30*$B$32</f>
        <v>37.436953791537633</v>
      </c>
      <c r="F32" s="54"/>
      <c r="G32" s="34"/>
      <c r="H32" s="37">
        <f>SUM(D32:G32)-E32</f>
        <v>66.910280226351588</v>
      </c>
    </row>
    <row r="33" spans="1:10" s="38" customFormat="1">
      <c r="A33" s="31"/>
      <c r="B33" s="56"/>
      <c r="C33" s="42" t="s">
        <v>39</v>
      </c>
      <c r="D33" s="34">
        <f>+D32</f>
        <v>66.910280226351588</v>
      </c>
      <c r="E33" s="34">
        <f>+E32</f>
        <v>37.436953791537633</v>
      </c>
      <c r="F33" s="54"/>
      <c r="G33" s="34"/>
      <c r="H33" s="37">
        <f>SUM(D33:G33)-E33</f>
        <v>66.910280226351588</v>
      </c>
    </row>
    <row r="34" spans="1:10" s="38" customFormat="1" ht="14.25" customHeight="1">
      <c r="A34" s="31"/>
      <c r="B34" s="32"/>
      <c r="C34" s="32" t="s">
        <v>40</v>
      </c>
      <c r="D34" s="34">
        <f>+D30+D33</f>
        <v>5642.7669657556507</v>
      </c>
      <c r="E34" s="34">
        <f>+E30+E33</f>
        <v>3157.1831030863405</v>
      </c>
      <c r="F34" s="54">
        <f>+F33+F30</f>
        <v>0</v>
      </c>
      <c r="G34" s="34">
        <f>+G30</f>
        <v>0</v>
      </c>
      <c r="H34" s="37">
        <f>SUM(D34:G34)-E34</f>
        <v>5642.7669657556498</v>
      </c>
    </row>
    <row r="35" spans="1:10" s="38" customFormat="1">
      <c r="A35" s="58" t="s">
        <v>41</v>
      </c>
      <c r="B35" s="59"/>
      <c r="C35" s="445"/>
      <c r="D35" s="60"/>
      <c r="E35" s="292"/>
      <c r="F35" s="293"/>
      <c r="G35" s="60"/>
      <c r="H35" s="53"/>
    </row>
    <row r="36" spans="1:10" s="38" customFormat="1">
      <c r="A36" s="31">
        <f>+A32+1</f>
        <v>3</v>
      </c>
      <c r="B36" s="62">
        <f>1%*0.8</f>
        <v>8.0000000000000002E-3</v>
      </c>
      <c r="C36" s="33" t="s">
        <v>156</v>
      </c>
      <c r="D36" s="34">
        <f>+D34*$B$36</f>
        <v>45.142135726045204</v>
      </c>
      <c r="E36" s="34">
        <f>+E34*$B$36</f>
        <v>25.257464824690725</v>
      </c>
      <c r="F36" s="54"/>
      <c r="G36" s="34"/>
      <c r="H36" s="37">
        <f>SUM(D36:G36)-E36</f>
        <v>45.142135726045197</v>
      </c>
    </row>
    <row r="37" spans="1:10" s="38" customFormat="1">
      <c r="A37" s="72"/>
      <c r="B37" s="62"/>
      <c r="C37" s="62" t="s">
        <v>114</v>
      </c>
      <c r="D37" s="73">
        <f>+D36+D34</f>
        <v>5687.9091014816959</v>
      </c>
      <c r="E37" s="73">
        <f>+E36</f>
        <v>25.257464824690725</v>
      </c>
      <c r="F37" s="73"/>
      <c r="G37" s="73"/>
      <c r="H37" s="294">
        <f>SUM(D37:G37)-E37</f>
        <v>5687.9091014816959</v>
      </c>
    </row>
    <row r="38" spans="1:10" s="38" customFormat="1" hidden="1">
      <c r="A38" s="31">
        <f>+A36+1</f>
        <v>4</v>
      </c>
      <c r="B38" s="62"/>
      <c r="C38" s="62" t="s">
        <v>157</v>
      </c>
      <c r="D38" s="73">
        <f>D37*$B$38</f>
        <v>0</v>
      </c>
      <c r="E38" s="73">
        <f>E37*$B$38</f>
        <v>0</v>
      </c>
      <c r="F38" s="73"/>
      <c r="G38" s="34"/>
      <c r="H38" s="295">
        <f>SUM(D38:G38)-E38</f>
        <v>0</v>
      </c>
    </row>
    <row r="39" spans="1:10" s="38" customFormat="1" hidden="1">
      <c r="A39" s="31"/>
      <c r="B39" s="62"/>
      <c r="C39" s="62" t="s">
        <v>50</v>
      </c>
      <c r="D39" s="73">
        <f>+D37+D38</f>
        <v>5687.9091014816959</v>
      </c>
      <c r="E39" s="73">
        <f>+E37+E38</f>
        <v>25.257464824690725</v>
      </c>
      <c r="F39" s="73"/>
      <c r="G39" s="73"/>
      <c r="H39" s="296">
        <f>SUM(D39:G39)-E39</f>
        <v>5687.9091014816959</v>
      </c>
    </row>
    <row r="40" spans="1:10" s="38" customFormat="1">
      <c r="A40" s="63"/>
      <c r="B40" s="63"/>
      <c r="C40" s="63" t="s">
        <v>42</v>
      </c>
      <c r="D40" s="297">
        <f>+D39</f>
        <v>5687.9091014816959</v>
      </c>
      <c r="E40" s="297">
        <f>+E34+E37</f>
        <v>3182.4405679110314</v>
      </c>
      <c r="F40" s="297">
        <f>+F34+F37</f>
        <v>0</v>
      </c>
      <c r="G40" s="297">
        <f>+G34</f>
        <v>0</v>
      </c>
      <c r="H40" s="298">
        <f>SUM(D40:G40)-E40</f>
        <v>5687.909101481695</v>
      </c>
    </row>
    <row r="41" spans="1:10" s="38" customFormat="1">
      <c r="A41" s="299" t="s">
        <v>43</v>
      </c>
      <c r="B41" s="300"/>
      <c r="C41" s="300"/>
      <c r="D41" s="301"/>
      <c r="E41" s="302"/>
      <c r="F41" s="303"/>
      <c r="G41" s="301"/>
      <c r="H41" s="304"/>
    </row>
    <row r="42" spans="1:10" s="38" customFormat="1">
      <c r="A42" s="31">
        <f>+A36+1</f>
        <v>4</v>
      </c>
      <c r="B42" s="56">
        <v>1.7999999999999999E-2</v>
      </c>
      <c r="C42" s="63" t="s">
        <v>44</v>
      </c>
      <c r="D42" s="34"/>
      <c r="E42" s="34"/>
      <c r="F42" s="54"/>
      <c r="G42" s="34">
        <f>+D40*B42</f>
        <v>102.38236382667051</v>
      </c>
      <c r="H42" s="37">
        <f>SUM(D42:G42)-E42</f>
        <v>102.38236382667051</v>
      </c>
    </row>
    <row r="43" spans="1:10" s="38" customFormat="1">
      <c r="A43" s="31">
        <f>+A42+1</f>
        <v>5</v>
      </c>
      <c r="B43" s="56">
        <v>6.0000000000000001E-3</v>
      </c>
      <c r="C43" s="63" t="s">
        <v>45</v>
      </c>
      <c r="D43" s="34"/>
      <c r="E43" s="34"/>
      <c r="F43" s="54"/>
      <c r="G43" s="34">
        <f>+D40*B43</f>
        <v>34.127454608890176</v>
      </c>
      <c r="H43" s="37">
        <f>SUM(D43:G43)-E43</f>
        <v>34.127454608890176</v>
      </c>
      <c r="I43" s="64"/>
      <c r="J43" s="64"/>
    </row>
    <row r="44" spans="1:10" s="38" customFormat="1">
      <c r="A44" s="31"/>
      <c r="B44" s="56"/>
      <c r="C44" s="42" t="s">
        <v>46</v>
      </c>
      <c r="D44" s="36"/>
      <c r="E44" s="34"/>
      <c r="F44" s="54"/>
      <c r="G44" s="34">
        <f>SUM(G42:G43)</f>
        <v>136.5098184355607</v>
      </c>
      <c r="H44" s="37">
        <f>SUM(D44:G44)-E44</f>
        <v>136.5098184355607</v>
      </c>
    </row>
    <row r="45" spans="1:10" s="38" customFormat="1">
      <c r="A45" s="31"/>
      <c r="B45" s="32"/>
      <c r="C45" s="32" t="s">
        <v>47</v>
      </c>
      <c r="D45" s="34">
        <f>+D40</f>
        <v>5687.9091014816959</v>
      </c>
      <c r="E45" s="34">
        <f>+E40</f>
        <v>3182.4405679110314</v>
      </c>
      <c r="F45" s="54">
        <f>+F40</f>
        <v>0</v>
      </c>
      <c r="G45" s="34">
        <f>+G44+G40</f>
        <v>136.5098184355607</v>
      </c>
      <c r="H45" s="37">
        <f>SUM(D45:G45)-E45</f>
        <v>5824.4189199172561</v>
      </c>
      <c r="I45" s="57"/>
    </row>
    <row r="46" spans="1:10" s="38" customFormat="1">
      <c r="A46" s="58" t="s">
        <v>48</v>
      </c>
      <c r="B46" s="59"/>
      <c r="C46" s="59"/>
      <c r="D46" s="60"/>
      <c r="E46" s="292"/>
      <c r="F46" s="293"/>
      <c r="G46" s="60"/>
      <c r="H46" s="53"/>
      <c r="J46" s="64"/>
    </row>
    <row r="47" spans="1:10" s="38" customFormat="1">
      <c r="A47" s="31">
        <f>+A43+1</f>
        <v>6</v>
      </c>
      <c r="B47" s="65">
        <v>0.03</v>
      </c>
      <c r="C47" s="32" t="s">
        <v>49</v>
      </c>
      <c r="D47" s="34">
        <f>+D45*$B$47</f>
        <v>170.63727304445086</v>
      </c>
      <c r="E47" s="34">
        <f>+E45*$B$47</f>
        <v>95.47321703733094</v>
      </c>
      <c r="F47" s="54">
        <f>+F45*$B$47</f>
        <v>0</v>
      </c>
      <c r="G47" s="54">
        <f>+G45*B47</f>
        <v>4.0952945530668208</v>
      </c>
      <c r="H47" s="37">
        <f>SUM(D47:G47)-E47</f>
        <v>174.73256759751769</v>
      </c>
      <c r="I47" s="64"/>
      <c r="J47" s="64"/>
    </row>
    <row r="48" spans="1:10" s="38" customFormat="1">
      <c r="A48" s="31"/>
      <c r="B48" s="56"/>
      <c r="C48" s="33" t="s">
        <v>50</v>
      </c>
      <c r="D48" s="34">
        <f>+D47+D45</f>
        <v>5858.5463745261468</v>
      </c>
      <c r="E48" s="34">
        <f>+E47+E45</f>
        <v>3277.9137849483623</v>
      </c>
      <c r="F48" s="54">
        <f>+F47+F45</f>
        <v>0</v>
      </c>
      <c r="G48" s="34">
        <f>+G47+G45</f>
        <v>140.60511298862752</v>
      </c>
      <c r="H48" s="37">
        <f>SUM(D48:G48)-E48</f>
        <v>5999.1514875147741</v>
      </c>
      <c r="I48" s="64"/>
    </row>
    <row r="49" spans="1:12" s="38" customFormat="1">
      <c r="A49" s="31"/>
      <c r="B49" s="56"/>
      <c r="C49" s="33"/>
      <c r="D49" s="34"/>
      <c r="E49" s="34"/>
      <c r="F49" s="54"/>
      <c r="G49" s="34"/>
      <c r="H49" s="37"/>
    </row>
    <row r="50" spans="1:12" s="9" customFormat="1">
      <c r="A50" s="305"/>
      <c r="B50" s="66">
        <v>0.2</v>
      </c>
      <c r="C50" s="67" t="s">
        <v>51</v>
      </c>
      <c r="D50" s="68">
        <f>+D48*$B$50</f>
        <v>1171.7092749052294</v>
      </c>
      <c r="E50" s="306">
        <f>+E48*$B$50</f>
        <v>655.58275698967248</v>
      </c>
      <c r="F50" s="307">
        <f>+F48*$B$50</f>
        <v>0</v>
      </c>
      <c r="G50" s="68">
        <f>(G48)*B50</f>
        <v>28.121022597725506</v>
      </c>
      <c r="H50" s="46">
        <f>SUM(D50:G50)-E50</f>
        <v>1199.8302975029546</v>
      </c>
    </row>
    <row r="51" spans="1:12" s="48" customFormat="1">
      <c r="A51" s="69"/>
      <c r="B51" s="308"/>
      <c r="C51" s="70" t="s">
        <v>52</v>
      </c>
      <c r="D51" s="71">
        <f>+D50+D48</f>
        <v>7030.2556494313758</v>
      </c>
      <c r="E51" s="309">
        <f>+E50+E48</f>
        <v>3933.4965419380346</v>
      </c>
      <c r="F51" s="310">
        <f>+F50+F48</f>
        <v>0</v>
      </c>
      <c r="G51" s="311">
        <f>+G50+G48</f>
        <v>168.72613558635302</v>
      </c>
      <c r="H51" s="46">
        <f>SUM(D51:G51)-E51</f>
        <v>7198.9817850177296</v>
      </c>
      <c r="J51" s="47"/>
    </row>
    <row r="52" spans="1:12" s="38" customFormat="1">
      <c r="A52" s="312"/>
      <c r="B52" s="56"/>
      <c r="C52" s="313"/>
      <c r="D52" s="60"/>
      <c r="E52" s="292"/>
      <c r="F52" s="314"/>
      <c r="G52" s="315"/>
      <c r="H52" s="316"/>
    </row>
    <row r="53" spans="1:12" s="38" customFormat="1" ht="23.25" customHeight="1">
      <c r="A53" s="312" t="s">
        <v>53</v>
      </c>
      <c r="B53" s="317"/>
      <c r="C53" s="313"/>
      <c r="D53" s="60"/>
      <c r="E53" s="61"/>
      <c r="F53" s="318"/>
      <c r="G53" s="315"/>
      <c r="H53" s="316"/>
    </row>
    <row r="54" spans="1:12" s="448" customFormat="1" ht="31.5">
      <c r="A54" s="319">
        <f>+A47+1</f>
        <v>7</v>
      </c>
      <c r="B54" s="335">
        <v>6.5000000000000002E-2</v>
      </c>
      <c r="C54" s="320" t="s">
        <v>209</v>
      </c>
      <c r="D54" s="34"/>
      <c r="E54" s="35"/>
      <c r="F54" s="315"/>
      <c r="G54" s="321">
        <f>+B54*D30</f>
        <v>362.43068455940448</v>
      </c>
      <c r="H54" s="446">
        <f>SUM(D54:G54)</f>
        <v>362.43068455940448</v>
      </c>
      <c r="I54" s="447"/>
    </row>
    <row r="55" spans="1:12" s="38" customFormat="1">
      <c r="A55" s="319"/>
      <c r="B55" s="320"/>
      <c r="C55" s="320" t="s">
        <v>51</v>
      </c>
      <c r="D55" s="34"/>
      <c r="E55" s="35"/>
      <c r="F55" s="315"/>
      <c r="G55" s="315"/>
      <c r="H55" s="322">
        <f>SUM(D55:G55)</f>
        <v>0</v>
      </c>
      <c r="J55" s="57"/>
    </row>
    <row r="56" spans="1:12" s="38" customFormat="1" ht="31.5">
      <c r="A56" s="319">
        <f>+A54+1</f>
        <v>8</v>
      </c>
      <c r="B56" s="336">
        <v>0.1</v>
      </c>
      <c r="C56" s="320" t="s">
        <v>158</v>
      </c>
      <c r="D56" s="73"/>
      <c r="E56" s="74"/>
      <c r="F56" s="323"/>
      <c r="G56" s="315">
        <f>+G54*B56*1.2</f>
        <v>43.491682147128543</v>
      </c>
      <c r="H56" s="324">
        <f>SUM(D56:G56)</f>
        <v>43.491682147128543</v>
      </c>
    </row>
    <row r="57" spans="1:12" s="38" customFormat="1" ht="16.5" thickBot="1">
      <c r="A57" s="319"/>
      <c r="B57" s="320"/>
      <c r="C57" s="320" t="s">
        <v>54</v>
      </c>
      <c r="D57" s="36"/>
      <c r="E57" s="35"/>
      <c r="F57" s="315"/>
      <c r="G57" s="315">
        <f>SUM(G54:G56)</f>
        <v>405.92236670653301</v>
      </c>
      <c r="H57" s="325">
        <f>SUM(D57:G57)-E57</f>
        <v>405.92236670653301</v>
      </c>
    </row>
    <row r="58" spans="1:12" s="38" customFormat="1" ht="32.25" hidden="1" customHeight="1" thickBot="1">
      <c r="A58" s="75"/>
      <c r="B58" s="76"/>
      <c r="C58" s="77" t="s">
        <v>55</v>
      </c>
      <c r="D58" s="78"/>
      <c r="E58" s="79"/>
      <c r="F58" s="80"/>
      <c r="G58" s="326"/>
      <c r="H58" s="81">
        <f>SUM(G58)</f>
        <v>0</v>
      </c>
    </row>
    <row r="59" spans="1:12" ht="17.25" thickTop="1" thickBot="1">
      <c r="A59" s="82"/>
      <c r="B59" s="696" t="s">
        <v>56</v>
      </c>
      <c r="C59" s="697"/>
      <c r="D59" s="83">
        <f>D51+D57</f>
        <v>7030.2556494313758</v>
      </c>
      <c r="E59" s="84">
        <f>E51+E57</f>
        <v>3933.4965419380346</v>
      </c>
      <c r="F59" s="85">
        <f>F51+F57</f>
        <v>0</v>
      </c>
      <c r="G59" s="327">
        <f>G51+G57+G58</f>
        <v>574.64850229288606</v>
      </c>
      <c r="H59" s="83">
        <f>H51+H57+H58</f>
        <v>7604.9041517242622</v>
      </c>
      <c r="I59" s="86"/>
      <c r="J59" s="86"/>
    </row>
    <row r="60" spans="1:12" ht="16.5" thickTop="1">
      <c r="A60" s="87"/>
      <c r="B60" s="87"/>
      <c r="C60" s="88"/>
      <c r="D60" s="89"/>
      <c r="E60" s="89"/>
      <c r="F60" s="89"/>
      <c r="G60" s="89"/>
      <c r="H60" s="90"/>
    </row>
    <row r="61" spans="1:12" ht="15.75" customHeight="1">
      <c r="A61" s="87"/>
      <c r="B61" s="87"/>
      <c r="C61" s="88"/>
      <c r="D61" s="89"/>
      <c r="E61" s="89"/>
      <c r="F61" s="89"/>
      <c r="G61" s="89"/>
      <c r="H61" s="90"/>
    </row>
    <row r="62" spans="1:12" ht="18">
      <c r="B62" s="276"/>
      <c r="C62" s="91" t="s">
        <v>57</v>
      </c>
      <c r="D62" s="92"/>
      <c r="E62" s="93"/>
      <c r="F62" s="92"/>
      <c r="G62" s="459" t="s">
        <v>261</v>
      </c>
      <c r="H62" s="276"/>
      <c r="J62" s="94"/>
      <c r="K62" s="95"/>
      <c r="L62" s="95"/>
    </row>
    <row r="63" spans="1:12">
      <c r="B63" s="276"/>
      <c r="C63" s="91"/>
      <c r="E63" s="276"/>
      <c r="G63" s="276"/>
      <c r="H63" s="276"/>
      <c r="J63" s="94"/>
      <c r="K63" s="95"/>
      <c r="L63" s="95"/>
    </row>
    <row r="64" spans="1:12">
      <c r="C64" s="91"/>
      <c r="E64" s="6"/>
      <c r="J64" s="94"/>
      <c r="K64" s="95"/>
      <c r="L64" s="95"/>
    </row>
    <row r="65" spans="3:12" ht="18">
      <c r="C65" s="91"/>
      <c r="D65" s="328"/>
      <c r="E65" s="329"/>
      <c r="F65" s="328"/>
      <c r="G65" s="463"/>
      <c r="J65" s="94"/>
      <c r="K65" s="95"/>
      <c r="L65" s="95"/>
    </row>
    <row r="66" spans="3:12">
      <c r="D66" s="91"/>
      <c r="E66" s="96"/>
    </row>
  </sheetData>
  <mergeCells count="12">
    <mergeCell ref="A11:A12"/>
    <mergeCell ref="B11:B12"/>
    <mergeCell ref="C11:C12"/>
    <mergeCell ref="D11:H11"/>
    <mergeCell ref="B59:C59"/>
    <mergeCell ref="L8:L9"/>
    <mergeCell ref="M8:M9"/>
    <mergeCell ref="C2:F2"/>
    <mergeCell ref="B4:C4"/>
    <mergeCell ref="D4:F4"/>
    <mergeCell ref="C8:G8"/>
    <mergeCell ref="K8:K9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76"/>
  <sheetViews>
    <sheetView view="pageBreakPreview" zoomScale="115" zoomScaleNormal="115" zoomScaleSheetLayoutView="115" workbookViewId="0">
      <selection activeCell="C65" sqref="C65:C66"/>
    </sheetView>
  </sheetViews>
  <sheetFormatPr defaultColWidth="9.140625" defaultRowHeight="15"/>
  <cols>
    <col min="1" max="1" width="3.42578125" style="146" customWidth="1"/>
    <col min="2" max="2" width="7.5703125" style="146" customWidth="1"/>
    <col min="3" max="3" width="30.42578125" style="147" customWidth="1"/>
    <col min="4" max="4" width="5.85546875" style="137" customWidth="1"/>
    <col min="5" max="5" width="6.28515625" style="150" customWidth="1"/>
    <col min="6" max="7" width="2.140625" style="148" customWidth="1"/>
    <col min="8" max="8" width="2.28515625" style="148" customWidth="1"/>
    <col min="9" max="9" width="1.85546875" style="148" customWidth="1"/>
    <col min="10" max="10" width="2.140625" style="148" customWidth="1"/>
    <col min="11" max="11" width="2.42578125" style="148" customWidth="1"/>
    <col min="12" max="12" width="20.7109375" style="263" customWidth="1"/>
    <col min="13" max="13" width="4.28515625" style="137" customWidth="1"/>
    <col min="14" max="14" width="5.5703125" style="150" customWidth="1"/>
    <col min="15" max="15" width="6.85546875" style="150" customWidth="1"/>
    <col min="16" max="16" width="7.140625" style="194" customWidth="1"/>
    <col min="17" max="17" width="5.28515625" style="156" customWidth="1"/>
    <col min="18" max="18" width="5.5703125" style="137" customWidth="1"/>
    <col min="19" max="19" width="5.42578125" style="137" customWidth="1"/>
    <col min="20" max="20" width="7.42578125" style="156" customWidth="1"/>
    <col min="21" max="21" width="7.140625" style="149" customWidth="1"/>
    <col min="22" max="22" width="28" style="137" customWidth="1"/>
    <col min="23" max="23" width="11.42578125" style="137" customWidth="1"/>
    <col min="24" max="29" width="11.7109375" style="137" customWidth="1"/>
    <col min="30" max="16384" width="9.140625" style="137"/>
  </cols>
  <sheetData>
    <row r="1" spans="1:35" s="99" customFormat="1" ht="60" customHeight="1">
      <c r="A1" s="942" t="s">
        <v>58</v>
      </c>
      <c r="B1" s="942"/>
      <c r="C1" s="942"/>
      <c r="D1" s="943" t="s">
        <v>248</v>
      </c>
      <c r="E1" s="943"/>
      <c r="F1" s="943"/>
      <c r="G1" s="943"/>
      <c r="H1" s="943"/>
      <c r="I1" s="943"/>
      <c r="J1" s="943"/>
      <c r="K1" s="943"/>
      <c r="L1" s="943"/>
      <c r="M1" s="943"/>
      <c r="N1" s="943"/>
      <c r="O1" s="943"/>
      <c r="P1" s="943"/>
      <c r="Q1" s="943"/>
      <c r="R1" s="943"/>
      <c r="S1" s="943"/>
      <c r="T1" s="154"/>
      <c r="U1" s="97"/>
      <c r="Y1" s="100" t="s">
        <v>59</v>
      </c>
      <c r="Z1" s="100" t="s">
        <v>60</v>
      </c>
      <c r="AA1" s="100" t="s">
        <v>61</v>
      </c>
      <c r="AB1" s="100" t="s">
        <v>62</v>
      </c>
      <c r="AC1" s="100" t="s">
        <v>63</v>
      </c>
      <c r="AD1" s="100" t="s">
        <v>64</v>
      </c>
      <c r="AE1" s="100" t="s">
        <v>65</v>
      </c>
      <c r="AF1" s="100" t="s">
        <v>66</v>
      </c>
      <c r="AG1" s="100" t="s">
        <v>67</v>
      </c>
      <c r="AH1" s="100" t="s">
        <v>68</v>
      </c>
      <c r="AI1" s="100" t="s">
        <v>69</v>
      </c>
    </row>
    <row r="2" spans="1:35" s="99" customFormat="1" ht="3" customHeight="1">
      <c r="A2" s="944"/>
      <c r="B2" s="944"/>
      <c r="C2" s="944"/>
      <c r="D2" s="269"/>
      <c r="E2" s="158"/>
      <c r="F2" s="101"/>
      <c r="G2" s="101"/>
      <c r="H2" s="101"/>
      <c r="I2" s="101"/>
      <c r="J2" s="101"/>
      <c r="K2" s="101"/>
      <c r="L2" s="258"/>
      <c r="M2" s="102"/>
      <c r="P2" s="119"/>
      <c r="Q2" s="119"/>
      <c r="T2" s="154"/>
      <c r="U2" s="97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1:35" s="99" customFormat="1" hidden="1">
      <c r="A3" s="104"/>
      <c r="B3" s="104"/>
      <c r="C3" s="105"/>
      <c r="F3" s="106"/>
      <c r="G3" s="106"/>
      <c r="H3" s="106"/>
      <c r="I3" s="106"/>
      <c r="J3" s="106"/>
      <c r="K3" s="106"/>
      <c r="L3" s="259"/>
      <c r="P3" s="119"/>
      <c r="Q3" s="119"/>
      <c r="T3" s="119"/>
      <c r="U3" s="107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</row>
    <row r="4" spans="1:35" s="108" customFormat="1" ht="18">
      <c r="A4" s="109"/>
      <c r="B4" s="109"/>
      <c r="C4" s="105"/>
      <c r="E4" s="157" t="s">
        <v>70</v>
      </c>
      <c r="F4" s="337"/>
      <c r="G4" s="339"/>
      <c r="H4" s="339"/>
      <c r="I4" s="339"/>
      <c r="J4" s="339"/>
      <c r="K4" s="339"/>
      <c r="L4" s="110"/>
      <c r="M4" s="111" t="s">
        <v>71</v>
      </c>
      <c r="N4" s="112"/>
      <c r="O4" s="112"/>
      <c r="P4" s="155"/>
      <c r="Q4" s="155"/>
      <c r="T4" s="155"/>
      <c r="U4" s="113"/>
      <c r="X4" s="115" t="s">
        <v>72</v>
      </c>
      <c r="Y4" s="100">
        <v>5.72</v>
      </c>
      <c r="Z4" s="100">
        <v>6.15</v>
      </c>
      <c r="AA4" s="116">
        <v>7</v>
      </c>
      <c r="AB4" s="100">
        <v>6.79</v>
      </c>
      <c r="AC4" s="100">
        <v>6.57</v>
      </c>
      <c r="AD4" s="100">
        <v>8.98</v>
      </c>
      <c r="AE4" s="100">
        <v>7.61</v>
      </c>
      <c r="AF4" s="100">
        <v>8.93</v>
      </c>
      <c r="AG4" s="100">
        <v>8.8000000000000007</v>
      </c>
      <c r="AH4" s="100">
        <v>12.9</v>
      </c>
      <c r="AI4" s="100">
        <v>13.2</v>
      </c>
    </row>
    <row r="5" spans="1:35" s="99" customFormat="1" ht="2.25" customHeight="1">
      <c r="A5" s="104"/>
      <c r="B5" s="104"/>
      <c r="C5" s="105"/>
      <c r="F5" s="106"/>
      <c r="G5" s="106"/>
      <c r="H5" s="106"/>
      <c r="I5" s="106"/>
      <c r="J5" s="106"/>
      <c r="K5" s="106"/>
      <c r="L5" s="259"/>
      <c r="P5" s="119"/>
      <c r="Q5" s="119"/>
      <c r="T5" s="119"/>
      <c r="U5" s="107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1:35" s="99" customFormat="1" ht="13.5" customHeight="1">
      <c r="A6" s="104"/>
      <c r="B6" s="104"/>
      <c r="C6" s="105"/>
      <c r="D6" s="269"/>
      <c r="E6" s="945" t="s">
        <v>148</v>
      </c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T6" s="119"/>
      <c r="U6" s="107"/>
      <c r="X6" s="115" t="s">
        <v>73</v>
      </c>
      <c r="Y6" s="117">
        <f t="shared" ref="Y6:AI6" si="0">1.02*1.05*(1+Y4/100)</f>
        <v>1.1322612000000001</v>
      </c>
      <c r="Z6" s="117">
        <f t="shared" si="0"/>
        <v>1.1368665000000002</v>
      </c>
      <c r="AA6" s="117">
        <f t="shared" si="0"/>
        <v>1.1459700000000002</v>
      </c>
      <c r="AB6" s="117">
        <f t="shared" si="0"/>
        <v>1.1437209000000004</v>
      </c>
      <c r="AC6" s="117">
        <f t="shared" si="0"/>
        <v>1.1413647000000002</v>
      </c>
      <c r="AD6" s="117">
        <f t="shared" si="0"/>
        <v>1.1671758000000003</v>
      </c>
      <c r="AE6" s="117">
        <f t="shared" si="0"/>
        <v>1.1525031000000003</v>
      </c>
      <c r="AF6" s="117">
        <f t="shared" si="0"/>
        <v>1.1666403000000001</v>
      </c>
      <c r="AG6" s="117">
        <f t="shared" si="0"/>
        <v>1.1652480000000003</v>
      </c>
      <c r="AH6" s="117">
        <f t="shared" si="0"/>
        <v>1.2091590000000001</v>
      </c>
      <c r="AI6" s="117">
        <f t="shared" si="0"/>
        <v>1.2123720000000002</v>
      </c>
    </row>
    <row r="7" spans="1:35" s="99" customFormat="1" ht="12" customHeight="1">
      <c r="A7" s="104"/>
      <c r="B7" s="104"/>
      <c r="C7" s="105"/>
      <c r="E7" s="946" t="s">
        <v>74</v>
      </c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T7" s="119"/>
      <c r="U7" s="107"/>
    </row>
    <row r="8" spans="1:35" s="99" customFormat="1" ht="0.75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9"/>
      <c r="P8" s="119"/>
      <c r="Q8" s="119"/>
      <c r="R8" s="120"/>
      <c r="T8" s="119"/>
      <c r="U8" s="107"/>
    </row>
    <row r="9" spans="1:35" s="99" customFormat="1">
      <c r="A9" s="947" t="s">
        <v>75</v>
      </c>
      <c r="B9" s="947"/>
      <c r="C9" s="105" t="s">
        <v>249</v>
      </c>
      <c r="F9" s="106"/>
      <c r="G9" s="106"/>
      <c r="H9" s="106"/>
      <c r="I9" s="106"/>
      <c r="J9" s="106"/>
      <c r="K9" s="106"/>
      <c r="L9" s="259"/>
      <c r="O9" s="269" t="s">
        <v>76</v>
      </c>
      <c r="P9" s="948">
        <f>+T74</f>
        <v>5575.8566855292993</v>
      </c>
      <c r="Q9" s="948"/>
      <c r="R9" s="948"/>
      <c r="S9" s="121" t="s">
        <v>20</v>
      </c>
      <c r="T9" s="119"/>
      <c r="U9" s="107"/>
    </row>
    <row r="10" spans="1:35" s="99" customFormat="1" ht="4.5" customHeight="1">
      <c r="A10" s="122"/>
      <c r="B10" s="122"/>
      <c r="C10" s="123"/>
      <c r="D10" s="124"/>
      <c r="E10" s="949"/>
      <c r="F10" s="949"/>
      <c r="G10" s="949"/>
      <c r="H10" s="106"/>
      <c r="I10" s="106"/>
      <c r="J10" s="106"/>
      <c r="K10" s="106"/>
      <c r="L10" s="259"/>
      <c r="O10" s="269"/>
      <c r="P10" s="948"/>
      <c r="Q10" s="948"/>
      <c r="R10" s="948"/>
      <c r="S10" s="121"/>
      <c r="T10" s="106"/>
      <c r="U10" s="125"/>
    </row>
    <row r="11" spans="1:35" s="99" customFormat="1">
      <c r="A11" s="126" t="s">
        <v>77</v>
      </c>
      <c r="B11" s="126"/>
      <c r="C11" s="127"/>
      <c r="D11" s="931">
        <v>262536</v>
      </c>
      <c r="E11" s="931"/>
      <c r="F11" s="931"/>
      <c r="G11" s="180"/>
      <c r="H11" s="128"/>
      <c r="I11" s="128" t="s">
        <v>78</v>
      </c>
      <c r="J11" s="180"/>
      <c r="K11" s="180"/>
      <c r="L11" s="260" t="s">
        <v>79</v>
      </c>
      <c r="M11" s="181" t="s">
        <v>80</v>
      </c>
      <c r="N11" s="932">
        <v>1.1413647000000002</v>
      </c>
      <c r="O11" s="932"/>
      <c r="P11" s="932"/>
      <c r="Q11" s="128"/>
      <c r="R11" s="182"/>
      <c r="S11" s="130"/>
      <c r="T11" s="128"/>
      <c r="U11" s="129"/>
    </row>
    <row r="12" spans="1:35" s="99" customFormat="1" ht="7.5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60"/>
      <c r="M12" s="130"/>
      <c r="N12" s="188"/>
      <c r="O12" s="130"/>
      <c r="P12" s="128"/>
      <c r="Q12" s="128"/>
      <c r="R12" s="182"/>
      <c r="S12" s="130"/>
      <c r="T12" s="128"/>
      <c r="U12" s="129"/>
    </row>
    <row r="13" spans="1:35" s="99" customFormat="1" ht="14.25" customHeight="1" thickBot="1">
      <c r="A13" s="934" t="s">
        <v>81</v>
      </c>
      <c r="B13" s="935"/>
      <c r="C13" s="935"/>
      <c r="D13" s="189"/>
      <c r="E13" s="936" t="s">
        <v>82</v>
      </c>
      <c r="F13" s="936"/>
      <c r="G13" s="936"/>
      <c r="H13" s="936"/>
      <c r="I13" s="936"/>
      <c r="J13" s="933">
        <v>2425.27</v>
      </c>
      <c r="K13" s="933"/>
      <c r="L13" s="933"/>
      <c r="M13" s="937" t="s">
        <v>83</v>
      </c>
      <c r="N13" s="937"/>
      <c r="O13" s="937"/>
      <c r="P13" s="937"/>
      <c r="Q13" s="933">
        <v>3002.27</v>
      </c>
      <c r="R13" s="933"/>
      <c r="S13" s="933"/>
      <c r="T13" s="159"/>
      <c r="U13" s="160"/>
    </row>
    <row r="14" spans="1:35" s="99" customFormat="1" ht="18.75" hidden="1" customHeight="1" thickTop="1" thickBot="1">
      <c r="A14" s="161"/>
      <c r="B14" s="161"/>
      <c r="C14" s="131"/>
      <c r="F14" s="106"/>
      <c r="G14" s="106"/>
      <c r="H14" s="106"/>
      <c r="I14" s="941"/>
      <c r="J14" s="941"/>
      <c r="K14" s="941"/>
      <c r="L14" s="259"/>
      <c r="P14" s="119"/>
      <c r="Q14" s="119"/>
      <c r="R14" s="120"/>
      <c r="T14" s="128"/>
      <c r="U14" s="461">
        <f>+D11/35000*4.5</f>
        <v>33.754628571428576</v>
      </c>
      <c r="Z14" s="393"/>
      <c r="AA14" s="394"/>
      <c r="AB14" s="394"/>
      <c r="AC14" s="394"/>
      <c r="AD14" s="394"/>
      <c r="AE14" s="394"/>
      <c r="AF14" s="394"/>
      <c r="AG14" s="395"/>
    </row>
    <row r="15" spans="1:35" s="132" customFormat="1" ht="18" customHeight="1" thickTop="1">
      <c r="A15" s="938" t="s">
        <v>84</v>
      </c>
      <c r="B15" s="867" t="s">
        <v>85</v>
      </c>
      <c r="C15" s="870" t="s">
        <v>86</v>
      </c>
      <c r="D15" s="873" t="s">
        <v>87</v>
      </c>
      <c r="E15" s="873" t="s">
        <v>88</v>
      </c>
      <c r="F15" s="876" t="s">
        <v>89</v>
      </c>
      <c r="G15" s="877"/>
      <c r="H15" s="878"/>
      <c r="I15" s="876" t="s">
        <v>90</v>
      </c>
      <c r="J15" s="885"/>
      <c r="K15" s="886"/>
      <c r="L15" s="896" t="s">
        <v>91</v>
      </c>
      <c r="M15" s="897"/>
      <c r="N15" s="897"/>
      <c r="O15" s="897"/>
      <c r="P15" s="897"/>
      <c r="Q15" s="898"/>
      <c r="R15" s="873" t="s">
        <v>92</v>
      </c>
      <c r="S15" s="873" t="s">
        <v>93</v>
      </c>
      <c r="T15" s="893" t="s">
        <v>94</v>
      </c>
      <c r="U15" s="865" t="s">
        <v>95</v>
      </c>
      <c r="Z15" s="396" t="s">
        <v>96</v>
      </c>
      <c r="AA15" s="397" t="s">
        <v>97</v>
      </c>
      <c r="AB15" s="397" t="s">
        <v>98</v>
      </c>
      <c r="AC15" s="397" t="s">
        <v>99</v>
      </c>
      <c r="AD15" s="397" t="s">
        <v>100</v>
      </c>
      <c r="AE15" s="397" t="s">
        <v>101</v>
      </c>
      <c r="AF15" s="397" t="s">
        <v>102</v>
      </c>
      <c r="AG15" s="398" t="s">
        <v>103</v>
      </c>
    </row>
    <row r="16" spans="1:35" s="132" customFormat="1" ht="22.5" customHeight="1" thickBot="1">
      <c r="A16" s="939"/>
      <c r="B16" s="868"/>
      <c r="C16" s="871"/>
      <c r="D16" s="874"/>
      <c r="E16" s="874"/>
      <c r="F16" s="879"/>
      <c r="G16" s="880"/>
      <c r="H16" s="881"/>
      <c r="I16" s="887"/>
      <c r="J16" s="888"/>
      <c r="K16" s="889"/>
      <c r="L16" s="900" t="s">
        <v>104</v>
      </c>
      <c r="M16" s="899" t="s">
        <v>105</v>
      </c>
      <c r="N16" s="899" t="s">
        <v>106</v>
      </c>
      <c r="O16" s="899" t="s">
        <v>107</v>
      </c>
      <c r="P16" s="899" t="s">
        <v>92</v>
      </c>
      <c r="Q16" s="899" t="s">
        <v>108</v>
      </c>
      <c r="R16" s="874"/>
      <c r="S16" s="874"/>
      <c r="T16" s="894"/>
      <c r="U16" s="866"/>
      <c r="Z16" s="399">
        <v>10.8</v>
      </c>
      <c r="AA16" s="400">
        <v>17.3</v>
      </c>
      <c r="AB16" s="400">
        <f>69+9.7+2.5+0.3</f>
        <v>81.5</v>
      </c>
      <c r="AC16" s="400">
        <v>0</v>
      </c>
      <c r="AD16" s="400">
        <v>51</v>
      </c>
      <c r="AE16" s="400">
        <v>1.7</v>
      </c>
      <c r="AF16" s="400">
        <v>56.9</v>
      </c>
      <c r="AG16" s="401">
        <f>+Z16+AA16+(AB16+AC16-AD16-AE16-AF16)</f>
        <v>0</v>
      </c>
    </row>
    <row r="17" spans="1:38" s="132" customFormat="1" ht="22.5" customHeight="1" thickTop="1" thickBot="1">
      <c r="A17" s="939"/>
      <c r="B17" s="868"/>
      <c r="C17" s="871"/>
      <c r="D17" s="874"/>
      <c r="E17" s="874"/>
      <c r="F17" s="879"/>
      <c r="G17" s="880"/>
      <c r="H17" s="881"/>
      <c r="I17" s="887"/>
      <c r="J17" s="888"/>
      <c r="K17" s="889"/>
      <c r="L17" s="901"/>
      <c r="M17" s="874"/>
      <c r="N17" s="874"/>
      <c r="O17" s="874"/>
      <c r="P17" s="874"/>
      <c r="Q17" s="874"/>
      <c r="R17" s="874"/>
      <c r="S17" s="874"/>
      <c r="T17" s="894"/>
      <c r="U17" s="866"/>
      <c r="Z17" s="402"/>
      <c r="AA17" s="172"/>
      <c r="AB17" s="172"/>
      <c r="AC17" s="172"/>
      <c r="AD17" s="172"/>
      <c r="AE17" s="172"/>
      <c r="AF17" s="172"/>
      <c r="AG17" s="403"/>
      <c r="AH17" s="99"/>
    </row>
    <row r="18" spans="1:38" s="132" customFormat="1" ht="22.5" customHeight="1" thickTop="1">
      <c r="A18" s="939"/>
      <c r="B18" s="868"/>
      <c r="C18" s="871"/>
      <c r="D18" s="874"/>
      <c r="E18" s="874"/>
      <c r="F18" s="879"/>
      <c r="G18" s="880"/>
      <c r="H18" s="881"/>
      <c r="I18" s="887"/>
      <c r="J18" s="888"/>
      <c r="K18" s="889"/>
      <c r="L18" s="901"/>
      <c r="M18" s="874"/>
      <c r="N18" s="874"/>
      <c r="O18" s="874"/>
      <c r="P18" s="874"/>
      <c r="Q18" s="874"/>
      <c r="R18" s="874"/>
      <c r="S18" s="874"/>
      <c r="T18" s="894"/>
      <c r="U18" s="866"/>
      <c r="Z18" s="396" t="s">
        <v>109</v>
      </c>
      <c r="AA18" s="397" t="s">
        <v>110</v>
      </c>
      <c r="AB18" s="397" t="s">
        <v>111</v>
      </c>
      <c r="AC18" s="397" t="s">
        <v>109</v>
      </c>
      <c r="AD18" s="397" t="s">
        <v>110</v>
      </c>
      <c r="AE18" s="398" t="s">
        <v>111</v>
      </c>
      <c r="AF18" s="172"/>
      <c r="AG18" s="403"/>
      <c r="AH18" s="166"/>
      <c r="AI18" s="166"/>
    </row>
    <row r="19" spans="1:38" s="132" customFormat="1" ht="22.5" customHeight="1">
      <c r="A19" s="940"/>
      <c r="B19" s="869"/>
      <c r="C19" s="872"/>
      <c r="D19" s="875"/>
      <c r="E19" s="875"/>
      <c r="F19" s="882"/>
      <c r="G19" s="883"/>
      <c r="H19" s="884"/>
      <c r="I19" s="890"/>
      <c r="J19" s="891"/>
      <c r="K19" s="892"/>
      <c r="L19" s="902"/>
      <c r="M19" s="875"/>
      <c r="N19" s="875"/>
      <c r="O19" s="875"/>
      <c r="P19" s="875"/>
      <c r="Q19" s="875"/>
      <c r="R19" s="875"/>
      <c r="S19" s="875"/>
      <c r="T19" s="895"/>
      <c r="U19" s="866"/>
      <c r="Z19" s="404">
        <v>273</v>
      </c>
      <c r="AA19" s="405">
        <v>1</v>
      </c>
      <c r="AB19" s="406">
        <f>(+AA19*3.14*(Z19/1000)^2)/4</f>
        <v>5.8505265000000015E-2</v>
      </c>
      <c r="AC19" s="405">
        <v>108</v>
      </c>
      <c r="AD19" s="405">
        <v>1</v>
      </c>
      <c r="AE19" s="407">
        <f>(+AD19*3.14*(AC19/1000)^2)/4</f>
        <v>9.1562399999999995E-3</v>
      </c>
      <c r="AF19" s="172"/>
      <c r="AG19" s="403"/>
      <c r="AH19" s="166"/>
      <c r="AI19" s="166"/>
    </row>
    <row r="20" spans="1:38" s="133" customFormat="1" ht="13.5" customHeight="1">
      <c r="A20" s="408">
        <v>1</v>
      </c>
      <c r="B20" s="270">
        <v>2</v>
      </c>
      <c r="C20" s="168">
        <v>3</v>
      </c>
      <c r="D20" s="271">
        <v>4</v>
      </c>
      <c r="E20" s="168">
        <v>5</v>
      </c>
      <c r="F20" s="903">
        <v>6</v>
      </c>
      <c r="G20" s="904"/>
      <c r="H20" s="905"/>
      <c r="I20" s="903">
        <v>7</v>
      </c>
      <c r="J20" s="906"/>
      <c r="K20" s="907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168">
        <v>14</v>
      </c>
      <c r="S20" s="168">
        <v>15</v>
      </c>
      <c r="T20" s="168">
        <v>16</v>
      </c>
      <c r="U20" s="170">
        <v>17</v>
      </c>
      <c r="Z20" s="404">
        <v>219</v>
      </c>
      <c r="AA20" s="405">
        <v>1</v>
      </c>
      <c r="AB20" s="406">
        <f>(+AA20*3.14*(Z20/1000)^2)/4</f>
        <v>3.7649385E-2</v>
      </c>
      <c r="AC20" s="405">
        <v>89</v>
      </c>
      <c r="AD20" s="405">
        <v>1</v>
      </c>
      <c r="AE20" s="407">
        <f>(+AD20*3.14*(AC20/1000)^2)/4</f>
        <v>6.2179849999999997E-3</v>
      </c>
      <c r="AF20" s="172"/>
      <c r="AG20" s="403"/>
      <c r="AH20" s="134"/>
      <c r="AI20" s="134">
        <f>60*27</f>
        <v>1620</v>
      </c>
    </row>
    <row r="21" spans="1:38" s="508" customFormat="1" ht="20.25" customHeight="1">
      <c r="A21" s="994">
        <v>1</v>
      </c>
      <c r="B21" s="996" t="s">
        <v>218</v>
      </c>
      <c r="C21" s="998" t="s">
        <v>250</v>
      </c>
      <c r="D21" s="1000" t="s">
        <v>112</v>
      </c>
      <c r="E21" s="1002">
        <v>20</v>
      </c>
      <c r="F21" s="1004">
        <f>139/100</f>
        <v>1.39</v>
      </c>
      <c r="G21" s="1004"/>
      <c r="H21" s="1004"/>
      <c r="I21" s="1005">
        <v>0</v>
      </c>
      <c r="J21" s="1005"/>
      <c r="K21" s="1005"/>
      <c r="L21" s="659"/>
      <c r="M21" s="660"/>
      <c r="N21" s="660"/>
      <c r="O21" s="660"/>
      <c r="P21" s="660"/>
      <c r="Q21" s="661"/>
      <c r="R21" s="851">
        <f>F22+I22</f>
        <v>3.3711252999999997</v>
      </c>
      <c r="S21" s="851">
        <f>R21+R22</f>
        <v>3.3711252999999997</v>
      </c>
      <c r="T21" s="851">
        <f>E21*S21</f>
        <v>67.422505999999998</v>
      </c>
      <c r="U21" s="853"/>
      <c r="V21" s="701" t="s">
        <v>251</v>
      </c>
      <c r="W21" s="843" t="s">
        <v>161</v>
      </c>
      <c r="X21" s="662"/>
    </row>
    <row r="22" spans="1:38" s="508" customFormat="1" ht="20.25" customHeight="1">
      <c r="A22" s="995"/>
      <c r="B22" s="997"/>
      <c r="C22" s="999"/>
      <c r="D22" s="1001"/>
      <c r="E22" s="1003"/>
      <c r="F22" s="1006">
        <f>F21*$J$13/1000</f>
        <v>3.3711252999999997</v>
      </c>
      <c r="G22" s="1006"/>
      <c r="H22" s="1006"/>
      <c r="I22" s="1005">
        <f>I21*$Q$13/1000</f>
        <v>0</v>
      </c>
      <c r="J22" s="1005"/>
      <c r="K22" s="1005"/>
      <c r="L22" s="663"/>
      <c r="M22" s="664"/>
      <c r="N22" s="664"/>
      <c r="O22" s="664"/>
      <c r="P22" s="664"/>
      <c r="Q22" s="665"/>
      <c r="R22" s="852"/>
      <c r="S22" s="852"/>
      <c r="T22" s="852"/>
      <c r="U22" s="854"/>
      <c r="V22" s="702"/>
      <c r="W22" s="844"/>
      <c r="X22" s="662"/>
    </row>
    <row r="23" spans="1:38" s="483" customFormat="1" ht="15" customHeight="1">
      <c r="A23" s="909">
        <f>A21+1</f>
        <v>2</v>
      </c>
      <c r="B23" s="911" t="s">
        <v>216</v>
      </c>
      <c r="C23" s="913" t="s">
        <v>217</v>
      </c>
      <c r="D23" s="915" t="s">
        <v>112</v>
      </c>
      <c r="E23" s="917">
        <v>20</v>
      </c>
      <c r="F23" s="919">
        <f>0.001*6.41</f>
        <v>6.4099999999999999E-3</v>
      </c>
      <c r="G23" s="920"/>
      <c r="H23" s="921"/>
      <c r="I23" s="919">
        <f>0.001*137.39</f>
        <v>0.13738999999999998</v>
      </c>
      <c r="J23" s="920"/>
      <c r="K23" s="921"/>
      <c r="L23" s="481"/>
      <c r="M23" s="612"/>
      <c r="N23" s="613"/>
      <c r="O23" s="613"/>
      <c r="P23" s="614"/>
      <c r="Q23" s="482"/>
      <c r="R23" s="922">
        <f>F24+I24</f>
        <v>0.42802785599999998</v>
      </c>
      <c r="S23" s="922">
        <f>R23+R24</f>
        <v>0.42802785599999998</v>
      </c>
      <c r="T23" s="922">
        <f>E23*S23</f>
        <v>8.5605571200000004</v>
      </c>
      <c r="U23" s="924">
        <f>E23*Q24</f>
        <v>0</v>
      </c>
      <c r="V23" s="703" t="s">
        <v>252</v>
      </c>
      <c r="W23" s="747" t="s">
        <v>253</v>
      </c>
      <c r="X23" s="635"/>
      <c r="AA23" s="484"/>
      <c r="AB23" s="485"/>
      <c r="AC23" s="485"/>
      <c r="AD23" s="485"/>
      <c r="AE23" s="485"/>
      <c r="AF23" s="485"/>
      <c r="AG23" s="485"/>
      <c r="AH23" s="485"/>
      <c r="AI23" s="464"/>
      <c r="AJ23" s="464"/>
      <c r="AK23" s="464"/>
      <c r="AL23" s="464"/>
    </row>
    <row r="24" spans="1:38" s="483" customFormat="1" ht="15.75" customHeight="1">
      <c r="A24" s="910"/>
      <c r="B24" s="912"/>
      <c r="C24" s="914"/>
      <c r="D24" s="916"/>
      <c r="E24" s="918"/>
      <c r="F24" s="926">
        <f>F23*$J$13/1000</f>
        <v>1.55459807E-2</v>
      </c>
      <c r="G24" s="927"/>
      <c r="H24" s="928"/>
      <c r="I24" s="919">
        <f>I23*$Q$13/1000</f>
        <v>0.41248187529999997</v>
      </c>
      <c r="J24" s="920"/>
      <c r="K24" s="921"/>
      <c r="L24" s="486"/>
      <c r="M24" s="487"/>
      <c r="N24" s="488"/>
      <c r="O24" s="488"/>
      <c r="P24" s="489"/>
      <c r="Q24" s="490"/>
      <c r="R24" s="923"/>
      <c r="S24" s="923"/>
      <c r="T24" s="923"/>
      <c r="U24" s="925"/>
      <c r="V24" s="703"/>
      <c r="W24" s="747"/>
      <c r="X24" s="635"/>
      <c r="AA24" s="491"/>
      <c r="AB24" s="485"/>
      <c r="AC24" s="485"/>
      <c r="AD24" s="485"/>
      <c r="AE24" s="485"/>
      <c r="AF24" s="485"/>
      <c r="AG24" s="485"/>
      <c r="AH24" s="485"/>
      <c r="AI24" s="464"/>
      <c r="AJ24" s="464"/>
      <c r="AK24" s="464"/>
      <c r="AL24" s="464"/>
    </row>
    <row r="25" spans="1:38" s="494" customFormat="1" ht="12.75" customHeight="1">
      <c r="A25" s="981">
        <f>+A23+1</f>
        <v>3</v>
      </c>
      <c r="B25" s="983" t="s">
        <v>121</v>
      </c>
      <c r="C25" s="985" t="s">
        <v>244</v>
      </c>
      <c r="D25" s="987" t="s">
        <v>122</v>
      </c>
      <c r="E25" s="989">
        <v>40</v>
      </c>
      <c r="F25" s="991"/>
      <c r="G25" s="992"/>
      <c r="H25" s="993"/>
      <c r="I25" s="919">
        <v>0.5</v>
      </c>
      <c r="J25" s="920"/>
      <c r="K25" s="921"/>
      <c r="L25" s="481"/>
      <c r="M25" s="612"/>
      <c r="N25" s="613"/>
      <c r="O25" s="613"/>
      <c r="P25" s="492"/>
      <c r="Q25" s="493"/>
      <c r="R25" s="929">
        <f>+F26+I26</f>
        <v>1.5011349999999999</v>
      </c>
      <c r="S25" s="929">
        <f>R25+R26</f>
        <v>1.5011349999999999</v>
      </c>
      <c r="T25" s="929">
        <f>E25:E26*S25</f>
        <v>60.045399999999994</v>
      </c>
      <c r="U25" s="975"/>
      <c r="V25" s="704" t="s">
        <v>254</v>
      </c>
      <c r="W25" s="974" t="s">
        <v>215</v>
      </c>
      <c r="X25" s="635"/>
      <c r="AA25" s="495"/>
      <c r="AB25" s="495"/>
      <c r="AC25" s="495"/>
      <c r="AD25" s="495"/>
      <c r="AE25" s="495"/>
      <c r="AF25" s="495"/>
      <c r="AG25" s="495"/>
      <c r="AH25" s="495"/>
      <c r="AI25" s="496"/>
      <c r="AJ25" s="496"/>
      <c r="AK25" s="496"/>
      <c r="AL25" s="496"/>
    </row>
    <row r="26" spans="1:38" s="494" customFormat="1" ht="12.75" customHeight="1">
      <c r="A26" s="982"/>
      <c r="B26" s="984"/>
      <c r="C26" s="986"/>
      <c r="D26" s="988"/>
      <c r="E26" s="990"/>
      <c r="F26" s="977"/>
      <c r="G26" s="978"/>
      <c r="H26" s="979"/>
      <c r="I26" s="980">
        <f>I25*$Q$13/1000</f>
        <v>1.5011349999999999</v>
      </c>
      <c r="J26" s="980"/>
      <c r="K26" s="980"/>
      <c r="L26" s="486"/>
      <c r="M26" s="487"/>
      <c r="N26" s="488"/>
      <c r="O26" s="488"/>
      <c r="P26" s="489"/>
      <c r="Q26" s="497"/>
      <c r="R26" s="930"/>
      <c r="S26" s="930"/>
      <c r="T26" s="930"/>
      <c r="U26" s="976"/>
      <c r="V26" s="704"/>
      <c r="W26" s="974"/>
      <c r="X26" s="635"/>
      <c r="AA26" s="495"/>
      <c r="AB26" s="495"/>
      <c r="AC26" s="495"/>
      <c r="AD26" s="495"/>
      <c r="AE26" s="495"/>
      <c r="AF26" s="495"/>
      <c r="AG26" s="495"/>
      <c r="AH26" s="495"/>
      <c r="AI26" s="496"/>
      <c r="AJ26" s="496"/>
      <c r="AK26" s="496"/>
      <c r="AL26" s="496"/>
    </row>
    <row r="27" spans="1:38" s="530" customFormat="1" ht="12.75" customHeight="1">
      <c r="A27" s="1022">
        <f>A25+1</f>
        <v>4</v>
      </c>
      <c r="B27" s="1025" t="s">
        <v>178</v>
      </c>
      <c r="C27" s="1028" t="s">
        <v>192</v>
      </c>
      <c r="D27" s="1031" t="s">
        <v>112</v>
      </c>
      <c r="E27" s="1034">
        <v>20</v>
      </c>
      <c r="F27" s="1037">
        <v>2.78</v>
      </c>
      <c r="G27" s="1038"/>
      <c r="H27" s="1039"/>
      <c r="I27" s="1037">
        <v>0.34</v>
      </c>
      <c r="J27" s="1038"/>
      <c r="K27" s="1039"/>
      <c r="L27" s="528"/>
      <c r="M27" s="504"/>
      <c r="N27" s="529"/>
      <c r="O27" s="505"/>
      <c r="P27" s="505"/>
      <c r="Q27" s="588"/>
      <c r="R27" s="523">
        <f>F28+I28</f>
        <v>7.7630223999999997</v>
      </c>
      <c r="S27" s="1019">
        <f>R27+R28</f>
        <v>44.489285034250003</v>
      </c>
      <c r="T27" s="1019">
        <f>E27*S27</f>
        <v>889.78570068500005</v>
      </c>
      <c r="U27" s="1007">
        <f>E27*R28</f>
        <v>734.52525268500017</v>
      </c>
      <c r="V27" s="705" t="s">
        <v>219</v>
      </c>
      <c r="W27" s="845" t="s">
        <v>255</v>
      </c>
      <c r="X27" s="637"/>
    </row>
    <row r="28" spans="1:38" s="530" customFormat="1" ht="12.75" customHeight="1">
      <c r="A28" s="1023"/>
      <c r="B28" s="1026"/>
      <c r="C28" s="1029"/>
      <c r="D28" s="1032"/>
      <c r="E28" s="1035"/>
      <c r="F28" s="1010">
        <f>F27*$J$13/1000</f>
        <v>6.7422505999999993</v>
      </c>
      <c r="G28" s="1011"/>
      <c r="H28" s="1012"/>
      <c r="I28" s="1010">
        <f>I27*$Q$13/1000</f>
        <v>1.0207718000000001</v>
      </c>
      <c r="J28" s="1011"/>
      <c r="K28" s="1012"/>
      <c r="L28" s="531" t="s">
        <v>179</v>
      </c>
      <c r="M28" s="532" t="s">
        <v>124</v>
      </c>
      <c r="N28" s="533">
        <v>1.02</v>
      </c>
      <c r="O28" s="534">
        <f>E27*N28</f>
        <v>20.399999999999999</v>
      </c>
      <c r="P28" s="535">
        <v>26</v>
      </c>
      <c r="Q28" s="536">
        <f>N28*P28*$N$11</f>
        <v>30.268991844000006</v>
      </c>
      <c r="R28" s="1019">
        <f>SUM(Q28:Q30)</f>
        <v>36.726262634250006</v>
      </c>
      <c r="S28" s="1020"/>
      <c r="T28" s="1020"/>
      <c r="U28" s="1008"/>
      <c r="V28" s="706"/>
      <c r="W28" s="846"/>
      <c r="X28" s="637"/>
    </row>
    <row r="29" spans="1:38" s="530" customFormat="1" ht="12.75" customHeight="1">
      <c r="A29" s="1023"/>
      <c r="B29" s="1026"/>
      <c r="C29" s="1029"/>
      <c r="D29" s="1032"/>
      <c r="E29" s="1035"/>
      <c r="F29" s="1013"/>
      <c r="G29" s="1014"/>
      <c r="H29" s="1015"/>
      <c r="I29" s="1013"/>
      <c r="J29" s="1014"/>
      <c r="K29" s="1015"/>
      <c r="L29" s="537" t="s">
        <v>180</v>
      </c>
      <c r="M29" s="538" t="s">
        <v>181</v>
      </c>
      <c r="N29" s="539">
        <v>1.17</v>
      </c>
      <c r="O29" s="540">
        <f>E27*N29</f>
        <v>23.4</v>
      </c>
      <c r="P29" s="535">
        <v>3.5</v>
      </c>
      <c r="Q29" s="541">
        <f>N29*P29*$N$11</f>
        <v>4.6738884465000003</v>
      </c>
      <c r="R29" s="1020"/>
      <c r="S29" s="1020"/>
      <c r="T29" s="1020"/>
      <c r="U29" s="1008"/>
      <c r="V29" s="706"/>
      <c r="W29" s="846"/>
      <c r="X29" s="637"/>
    </row>
    <row r="30" spans="1:38" s="530" customFormat="1" ht="13.5" customHeight="1">
      <c r="A30" s="1024"/>
      <c r="B30" s="1027"/>
      <c r="C30" s="1030"/>
      <c r="D30" s="1033"/>
      <c r="E30" s="1036"/>
      <c r="F30" s="1016"/>
      <c r="G30" s="1017"/>
      <c r="H30" s="1018"/>
      <c r="I30" s="1016"/>
      <c r="J30" s="1017"/>
      <c r="K30" s="1018"/>
      <c r="L30" s="542" t="s">
        <v>182</v>
      </c>
      <c r="M30" s="543" t="s">
        <v>124</v>
      </c>
      <c r="N30" s="544">
        <v>1.2500000000000001E-2</v>
      </c>
      <c r="O30" s="545">
        <f>E27*N30</f>
        <v>0.25</v>
      </c>
      <c r="P30" s="526">
        <v>125</v>
      </c>
      <c r="Q30" s="546">
        <f>N30*P30*$N$11</f>
        <v>1.7833823437500003</v>
      </c>
      <c r="R30" s="1021"/>
      <c r="S30" s="1021"/>
      <c r="T30" s="1021"/>
      <c r="U30" s="1009"/>
      <c r="V30" s="707"/>
      <c r="W30" s="847"/>
      <c r="X30" s="637"/>
    </row>
    <row r="31" spans="1:38" s="583" customFormat="1" ht="21" customHeight="1">
      <c r="A31" s="1055">
        <f>A27+1</f>
        <v>5</v>
      </c>
      <c r="B31" s="1057" t="s">
        <v>202</v>
      </c>
      <c r="C31" s="1053" t="s">
        <v>204</v>
      </c>
      <c r="D31" s="1059" t="s">
        <v>113</v>
      </c>
      <c r="E31" s="1061">
        <v>20</v>
      </c>
      <c r="F31" s="1040">
        <v>0.28000000000000003</v>
      </c>
      <c r="G31" s="1041"/>
      <c r="H31" s="1042"/>
      <c r="I31" s="1040">
        <v>0.18</v>
      </c>
      <c r="J31" s="1041"/>
      <c r="K31" s="1042"/>
      <c r="L31" s="579"/>
      <c r="M31" s="499"/>
      <c r="N31" s="500"/>
      <c r="O31" s="500"/>
      <c r="P31" s="580"/>
      <c r="Q31" s="581"/>
      <c r="R31" s="589">
        <f>F32+I32</f>
        <v>1.2194842000000001</v>
      </c>
      <c r="S31" s="1063">
        <f>R31+R32</f>
        <v>4.9403331220000002</v>
      </c>
      <c r="T31" s="1063">
        <f>E31*S31</f>
        <v>98.806662439999997</v>
      </c>
      <c r="U31" s="1065">
        <f>E31*R32</f>
        <v>74.416978440000008</v>
      </c>
      <c r="V31" s="708" t="s">
        <v>257</v>
      </c>
      <c r="W31" s="857" t="s">
        <v>214</v>
      </c>
      <c r="X31" s="640"/>
      <c r="Y31" s="582"/>
      <c r="Z31" s="582"/>
      <c r="AA31" s="480"/>
      <c r="AB31" s="480"/>
      <c r="AC31" s="480"/>
      <c r="AD31" s="480"/>
      <c r="AE31" s="480"/>
      <c r="AF31" s="480"/>
      <c r="AG31" s="480"/>
      <c r="AH31" s="480"/>
      <c r="AI31" s="480"/>
      <c r="AJ31" s="480"/>
      <c r="AK31" s="480"/>
    </row>
    <row r="32" spans="1:38" s="583" customFormat="1" ht="21" customHeight="1">
      <c r="A32" s="1056"/>
      <c r="B32" s="1058"/>
      <c r="C32" s="1054"/>
      <c r="D32" s="1060"/>
      <c r="E32" s="1062"/>
      <c r="F32" s="1040">
        <f>F31*$J$13/1000</f>
        <v>0.6790756</v>
      </c>
      <c r="G32" s="1041"/>
      <c r="H32" s="1042"/>
      <c r="I32" s="1040">
        <f>I31*$Q$13/1000</f>
        <v>0.54040860000000002</v>
      </c>
      <c r="J32" s="1041"/>
      <c r="K32" s="1042"/>
      <c r="L32" s="511" t="s">
        <v>203</v>
      </c>
      <c r="M32" s="501" t="s">
        <v>113</v>
      </c>
      <c r="N32" s="502">
        <v>1</v>
      </c>
      <c r="O32" s="512">
        <f>E31*N32</f>
        <v>20</v>
      </c>
      <c r="P32" s="666">
        <v>3.26</v>
      </c>
      <c r="Q32" s="503">
        <f>N32*P32*$N$11</f>
        <v>3.7208489220000005</v>
      </c>
      <c r="R32" s="586">
        <f>SUM(Q32:Q32)</f>
        <v>3.7208489220000005</v>
      </c>
      <c r="S32" s="1064"/>
      <c r="T32" s="1064"/>
      <c r="U32" s="1066"/>
      <c r="V32" s="708"/>
      <c r="W32" s="857"/>
      <c r="X32" s="640"/>
      <c r="Y32" s="582"/>
      <c r="Z32" s="582"/>
      <c r="AA32" s="480"/>
      <c r="AB32" s="480"/>
      <c r="AC32" s="480"/>
      <c r="AD32" s="480"/>
      <c r="AE32" s="480"/>
      <c r="AF32" s="480"/>
      <c r="AG32" s="480"/>
      <c r="AH32" s="480"/>
      <c r="AI32" s="480"/>
      <c r="AJ32" s="480"/>
      <c r="AK32" s="480"/>
    </row>
    <row r="33" spans="1:37" s="568" customFormat="1" ht="24.75" customHeight="1">
      <c r="A33" s="732">
        <f>+A31+1</f>
        <v>6</v>
      </c>
      <c r="B33" s="735" t="s">
        <v>229</v>
      </c>
      <c r="C33" s="838" t="s">
        <v>230</v>
      </c>
      <c r="D33" s="831" t="s">
        <v>113</v>
      </c>
      <c r="E33" s="840">
        <v>536</v>
      </c>
      <c r="F33" s="813">
        <v>0.27</v>
      </c>
      <c r="G33" s="814"/>
      <c r="H33" s="815"/>
      <c r="I33" s="813">
        <v>0.17</v>
      </c>
      <c r="J33" s="814"/>
      <c r="K33" s="815"/>
      <c r="L33" s="509"/>
      <c r="M33" s="470"/>
      <c r="N33" s="472"/>
      <c r="O33" s="472"/>
      <c r="P33" s="510"/>
      <c r="Q33" s="633"/>
      <c r="R33" s="585">
        <f>F34+I34</f>
        <v>1.1652088</v>
      </c>
      <c r="S33" s="754">
        <f>R33+R34</f>
        <v>3.4091318002000008</v>
      </c>
      <c r="T33" s="754">
        <f>E33*S33</f>
        <v>1827.2946449072006</v>
      </c>
      <c r="U33" s="855">
        <f>E33*R34</f>
        <v>1202.7427281072003</v>
      </c>
      <c r="V33" s="708" t="s">
        <v>256</v>
      </c>
      <c r="W33" s="857" t="s">
        <v>214</v>
      </c>
      <c r="X33" s="643"/>
      <c r="Y33" s="137"/>
      <c r="Z33" s="137"/>
      <c r="AA33" s="464"/>
      <c r="AB33" s="464"/>
      <c r="AC33" s="464"/>
      <c r="AD33" s="464"/>
      <c r="AE33" s="464"/>
      <c r="AF33" s="464"/>
      <c r="AG33" s="464"/>
      <c r="AH33" s="464"/>
      <c r="AI33" s="464"/>
      <c r="AJ33" s="464"/>
      <c r="AK33" s="464"/>
    </row>
    <row r="34" spans="1:37" s="568" customFormat="1" ht="24.75" customHeight="1">
      <c r="A34" s="734"/>
      <c r="B34" s="737"/>
      <c r="C34" s="839"/>
      <c r="D34" s="832"/>
      <c r="E34" s="841"/>
      <c r="F34" s="813">
        <f>F33*$J$13/1000</f>
        <v>0.65482289999999999</v>
      </c>
      <c r="G34" s="814"/>
      <c r="H34" s="815"/>
      <c r="I34" s="813">
        <f>I33*$Q$13/1000</f>
        <v>0.51038590000000006</v>
      </c>
      <c r="J34" s="814"/>
      <c r="K34" s="815"/>
      <c r="L34" s="584" t="s">
        <v>231</v>
      </c>
      <c r="M34" s="517" t="s">
        <v>113</v>
      </c>
      <c r="N34" s="518">
        <v>1</v>
      </c>
      <c r="O34" s="522">
        <f>E33*N34</f>
        <v>536</v>
      </c>
      <c r="P34" s="507">
        <v>1.966</v>
      </c>
      <c r="Q34" s="519">
        <f>N34*P34*$N$11</f>
        <v>2.2439230002000006</v>
      </c>
      <c r="R34" s="627">
        <f>SUM(Q34:Q34)</f>
        <v>2.2439230002000006</v>
      </c>
      <c r="S34" s="755"/>
      <c r="T34" s="755"/>
      <c r="U34" s="856"/>
      <c r="V34" s="708"/>
      <c r="W34" s="857"/>
      <c r="X34" s="643"/>
      <c r="Y34" s="137"/>
      <c r="Z34" s="137"/>
      <c r="AA34" s="464"/>
      <c r="AB34" s="464"/>
      <c r="AC34" s="464"/>
      <c r="AD34" s="464"/>
      <c r="AE34" s="464"/>
      <c r="AF34" s="464"/>
      <c r="AG34" s="464"/>
      <c r="AH34" s="464"/>
      <c r="AI34" s="464"/>
      <c r="AJ34" s="464"/>
      <c r="AK34" s="464"/>
    </row>
    <row r="35" spans="1:37" s="525" customFormat="1" ht="14.25" customHeight="1">
      <c r="A35" s="732">
        <f>A33+1</f>
        <v>7</v>
      </c>
      <c r="B35" s="735" t="s">
        <v>173</v>
      </c>
      <c r="C35" s="738" t="s">
        <v>232</v>
      </c>
      <c r="D35" s="739" t="s">
        <v>123</v>
      </c>
      <c r="E35" s="842">
        <v>76.3</v>
      </c>
      <c r="F35" s="743">
        <f>0.001*14.8</f>
        <v>1.4800000000000001E-2</v>
      </c>
      <c r="G35" s="744"/>
      <c r="H35" s="745"/>
      <c r="I35" s="698">
        <f>0.001*4.98</f>
        <v>4.9800000000000009E-3</v>
      </c>
      <c r="J35" s="699"/>
      <c r="K35" s="700"/>
      <c r="L35" s="578"/>
      <c r="M35" s="470"/>
      <c r="N35" s="471"/>
      <c r="O35" s="472"/>
      <c r="P35" s="644"/>
      <c r="Q35" s="587"/>
      <c r="R35" s="630">
        <f>F36+I36</f>
        <v>5.0845300600000004E-2</v>
      </c>
      <c r="S35" s="746">
        <f>R35+R36</f>
        <v>0.41971519423853665</v>
      </c>
      <c r="T35" s="746">
        <f>E35*S35</f>
        <v>32.024269320400343</v>
      </c>
      <c r="U35" s="717">
        <f>R36*E35</f>
        <v>28.144772884620341</v>
      </c>
      <c r="V35" s="718" t="s">
        <v>233</v>
      </c>
      <c r="W35" s="747" t="s">
        <v>147</v>
      </c>
      <c r="X35" s="645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</row>
    <row r="36" spans="1:37" s="525" customFormat="1" ht="14.25" customHeight="1">
      <c r="A36" s="733"/>
      <c r="B36" s="736"/>
      <c r="C36" s="738"/>
      <c r="D36" s="739"/>
      <c r="E36" s="842"/>
      <c r="F36" s="746">
        <f>F35*J$13/1000</f>
        <v>3.5893996000000004E-2</v>
      </c>
      <c r="G36" s="746"/>
      <c r="H36" s="746"/>
      <c r="I36" s="746">
        <f>I35*$Q$13/1000</f>
        <v>1.4951304600000001E-2</v>
      </c>
      <c r="J36" s="746"/>
      <c r="K36" s="746"/>
      <c r="L36" s="473" t="s">
        <v>174</v>
      </c>
      <c r="M36" s="474" t="s">
        <v>123</v>
      </c>
      <c r="N36" s="515">
        <v>1</v>
      </c>
      <c r="O36" s="475">
        <f>E35*N36</f>
        <v>76.3</v>
      </c>
      <c r="P36" s="465">
        <f>2.36/7.38</f>
        <v>0.31978319783197828</v>
      </c>
      <c r="Q36" s="466">
        <f>N36*P36*$N$11</f>
        <v>0.36498925365853663</v>
      </c>
      <c r="R36" s="746">
        <f>SUM(Q36:Q37)</f>
        <v>0.36886989363853662</v>
      </c>
      <c r="S36" s="746"/>
      <c r="T36" s="746"/>
      <c r="U36" s="717"/>
      <c r="V36" s="718"/>
      <c r="W36" s="747"/>
      <c r="X36" s="645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</row>
    <row r="37" spans="1:37" s="525" customFormat="1" ht="13.5" customHeight="1">
      <c r="A37" s="734"/>
      <c r="B37" s="737"/>
      <c r="C37" s="738"/>
      <c r="D37" s="739"/>
      <c r="E37" s="842"/>
      <c r="F37" s="746"/>
      <c r="G37" s="746"/>
      <c r="H37" s="746"/>
      <c r="I37" s="746"/>
      <c r="J37" s="746"/>
      <c r="K37" s="746"/>
      <c r="L37" s="476" t="s">
        <v>172</v>
      </c>
      <c r="M37" s="477" t="s">
        <v>123</v>
      </c>
      <c r="N37" s="646">
        <v>4.0000000000000001E-3</v>
      </c>
      <c r="O37" s="467">
        <f>E35*N37</f>
        <v>0.30519999999999997</v>
      </c>
      <c r="P37" s="647">
        <v>0.85</v>
      </c>
      <c r="Q37" s="648">
        <f>N37*P37*$N$11</f>
        <v>3.8806399800000004E-3</v>
      </c>
      <c r="R37" s="746"/>
      <c r="S37" s="746"/>
      <c r="T37" s="746"/>
      <c r="U37" s="717"/>
      <c r="V37" s="718"/>
      <c r="W37" s="747"/>
      <c r="X37" s="645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</row>
    <row r="38" spans="1:37" s="525" customFormat="1" ht="14.25" customHeight="1">
      <c r="A38" s="732">
        <f>A35+1</f>
        <v>8</v>
      </c>
      <c r="B38" s="735" t="s">
        <v>173</v>
      </c>
      <c r="C38" s="738" t="s">
        <v>234</v>
      </c>
      <c r="D38" s="739" t="s">
        <v>123</v>
      </c>
      <c r="E38" s="842">
        <f>389+1555</f>
        <v>1944</v>
      </c>
      <c r="F38" s="743">
        <f>0.001*14.8</f>
        <v>1.4800000000000001E-2</v>
      </c>
      <c r="G38" s="744"/>
      <c r="H38" s="745"/>
      <c r="I38" s="698">
        <f>0.001*4.98</f>
        <v>4.9800000000000009E-3</v>
      </c>
      <c r="J38" s="699"/>
      <c r="K38" s="700"/>
      <c r="L38" s="578"/>
      <c r="M38" s="470"/>
      <c r="N38" s="471"/>
      <c r="O38" s="472"/>
      <c r="P38" s="644"/>
      <c r="Q38" s="587"/>
      <c r="R38" s="630">
        <f>F39+I39</f>
        <v>5.0845300600000004E-2</v>
      </c>
      <c r="S38" s="746">
        <f>R38+R39</f>
        <v>0.41193081891333339</v>
      </c>
      <c r="T38" s="746">
        <f>E38*S38</f>
        <v>800.79351196752009</v>
      </c>
      <c r="U38" s="717">
        <f>R39*E38</f>
        <v>701.95024760112005</v>
      </c>
      <c r="V38" s="718" t="s">
        <v>235</v>
      </c>
      <c r="W38" s="747" t="s">
        <v>147</v>
      </c>
      <c r="X38" s="464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</row>
    <row r="39" spans="1:37" s="525" customFormat="1" ht="14.25" customHeight="1">
      <c r="A39" s="733"/>
      <c r="B39" s="736"/>
      <c r="C39" s="738"/>
      <c r="D39" s="739"/>
      <c r="E39" s="842"/>
      <c r="F39" s="746">
        <f>F38*J$13/1000</f>
        <v>3.5893996000000004E-2</v>
      </c>
      <c r="G39" s="746"/>
      <c r="H39" s="746"/>
      <c r="I39" s="746">
        <f>I38*$Q$13/1000</f>
        <v>1.4951304600000001E-2</v>
      </c>
      <c r="J39" s="746"/>
      <c r="K39" s="746"/>
      <c r="L39" s="473" t="s">
        <v>174</v>
      </c>
      <c r="M39" s="474" t="s">
        <v>123</v>
      </c>
      <c r="N39" s="515">
        <v>1</v>
      </c>
      <c r="O39" s="475">
        <f>E38*N39</f>
        <v>1944</v>
      </c>
      <c r="P39" s="465">
        <f>1.69/5.4</f>
        <v>0.31296296296296294</v>
      </c>
      <c r="Q39" s="466">
        <f>N39*P39*$N$11</f>
        <v>0.35720487833333336</v>
      </c>
      <c r="R39" s="746">
        <f>SUM(Q39:Q40)</f>
        <v>0.36108551831333335</v>
      </c>
      <c r="S39" s="746"/>
      <c r="T39" s="746"/>
      <c r="U39" s="717"/>
      <c r="V39" s="718"/>
      <c r="W39" s="747"/>
      <c r="X39" s="464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</row>
    <row r="40" spans="1:37" s="525" customFormat="1" ht="13.5" customHeight="1">
      <c r="A40" s="734"/>
      <c r="B40" s="737"/>
      <c r="C40" s="738"/>
      <c r="D40" s="739"/>
      <c r="E40" s="842"/>
      <c r="F40" s="746"/>
      <c r="G40" s="746"/>
      <c r="H40" s="746"/>
      <c r="I40" s="746"/>
      <c r="J40" s="746"/>
      <c r="K40" s="746"/>
      <c r="L40" s="476" t="s">
        <v>172</v>
      </c>
      <c r="M40" s="477" t="s">
        <v>123</v>
      </c>
      <c r="N40" s="646">
        <v>4.0000000000000001E-3</v>
      </c>
      <c r="O40" s="467">
        <f>E38*N40</f>
        <v>7.7759999999999998</v>
      </c>
      <c r="P40" s="647">
        <v>0.85</v>
      </c>
      <c r="Q40" s="648">
        <f>N40*P40*$N$11</f>
        <v>3.8806399800000004E-3</v>
      </c>
      <c r="R40" s="746"/>
      <c r="S40" s="746"/>
      <c r="T40" s="746"/>
      <c r="U40" s="717"/>
      <c r="V40" s="718"/>
      <c r="W40" s="747"/>
      <c r="X40" s="464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</row>
    <row r="41" spans="1:37" s="552" customFormat="1">
      <c r="A41" s="1043">
        <f>+A38+1</f>
        <v>9</v>
      </c>
      <c r="B41" s="1046" t="s">
        <v>173</v>
      </c>
      <c r="C41" s="738" t="s">
        <v>183</v>
      </c>
      <c r="D41" s="739" t="s">
        <v>123</v>
      </c>
      <c r="E41" s="739">
        <v>50.8</v>
      </c>
      <c r="F41" s="1049">
        <f>0.001*14.8</f>
        <v>1.4800000000000001E-2</v>
      </c>
      <c r="G41" s="1050"/>
      <c r="H41" s="1051"/>
      <c r="I41" s="959">
        <f>0.001*4.98</f>
        <v>4.9800000000000009E-3</v>
      </c>
      <c r="J41" s="960"/>
      <c r="K41" s="961"/>
      <c r="L41" s="547" t="s">
        <v>184</v>
      </c>
      <c r="M41" s="548"/>
      <c r="N41" s="549"/>
      <c r="O41" s="550"/>
      <c r="P41" s="550"/>
      <c r="Q41" s="551"/>
      <c r="R41" s="634">
        <f>F42+I42</f>
        <v>5.0845300600000004E-2</v>
      </c>
      <c r="S41" s="748">
        <f>R41+R42</f>
        <v>0.51127182058000009</v>
      </c>
      <c r="T41" s="748">
        <f>E41*S41</f>
        <v>25.972608485464004</v>
      </c>
      <c r="U41" s="1052">
        <f>R42*E41</f>
        <v>23.389667214984005</v>
      </c>
      <c r="V41" s="709" t="s">
        <v>185</v>
      </c>
      <c r="W41" s="747" t="s">
        <v>147</v>
      </c>
      <c r="X41" s="638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</row>
    <row r="42" spans="1:37" s="552" customFormat="1">
      <c r="A42" s="1044"/>
      <c r="B42" s="1047"/>
      <c r="C42" s="738"/>
      <c r="D42" s="739"/>
      <c r="E42" s="739"/>
      <c r="F42" s="748">
        <f>F41*J$13/1000</f>
        <v>3.5893996000000004E-2</v>
      </c>
      <c r="G42" s="748"/>
      <c r="H42" s="748"/>
      <c r="I42" s="748">
        <f>I41*$Q$13/1000</f>
        <v>1.4951304600000001E-2</v>
      </c>
      <c r="J42" s="748"/>
      <c r="K42" s="748"/>
      <c r="L42" s="553" t="s">
        <v>174</v>
      </c>
      <c r="M42" s="554" t="s">
        <v>123</v>
      </c>
      <c r="N42" s="555">
        <v>1</v>
      </c>
      <c r="O42" s="556">
        <f>E41*N42</f>
        <v>50.8</v>
      </c>
      <c r="P42" s="557">
        <v>0.4</v>
      </c>
      <c r="Q42" s="558">
        <f>N42*P42*$N$11</f>
        <v>0.45654588000000013</v>
      </c>
      <c r="R42" s="748">
        <f>SUM(Q42:Q43)</f>
        <v>0.46042651998000012</v>
      </c>
      <c r="S42" s="748"/>
      <c r="T42" s="748"/>
      <c r="U42" s="1052"/>
      <c r="V42" s="709"/>
      <c r="W42" s="747"/>
      <c r="X42" s="638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</row>
    <row r="43" spans="1:37" s="552" customFormat="1">
      <c r="A43" s="1045"/>
      <c r="B43" s="1048"/>
      <c r="C43" s="738"/>
      <c r="D43" s="739"/>
      <c r="E43" s="739"/>
      <c r="F43" s="748"/>
      <c r="G43" s="748"/>
      <c r="H43" s="748"/>
      <c r="I43" s="748"/>
      <c r="J43" s="748"/>
      <c r="K43" s="748"/>
      <c r="L43" s="559" t="s">
        <v>172</v>
      </c>
      <c r="M43" s="560" t="s">
        <v>123</v>
      </c>
      <c r="N43" s="561">
        <v>4.0000000000000001E-3</v>
      </c>
      <c r="O43" s="562">
        <f>E41*N43</f>
        <v>0.20319999999999999</v>
      </c>
      <c r="P43" s="647">
        <v>0.85</v>
      </c>
      <c r="Q43" s="563">
        <f>N43*P43*$N$11</f>
        <v>3.8806399800000004E-3</v>
      </c>
      <c r="R43" s="748"/>
      <c r="S43" s="748"/>
      <c r="T43" s="748"/>
      <c r="U43" s="1052"/>
      <c r="V43" s="709"/>
      <c r="W43" s="747"/>
      <c r="X43" s="638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</row>
    <row r="44" spans="1:37" s="496" customFormat="1" ht="18" customHeight="1">
      <c r="A44" s="732">
        <f>+A41+1</f>
        <v>10</v>
      </c>
      <c r="B44" s="858" t="s">
        <v>171</v>
      </c>
      <c r="C44" s="859" t="s">
        <v>186</v>
      </c>
      <c r="D44" s="860" t="s">
        <v>123</v>
      </c>
      <c r="E44" s="861">
        <v>5</v>
      </c>
      <c r="F44" s="848"/>
      <c r="G44" s="848"/>
      <c r="H44" s="848"/>
      <c r="I44" s="849"/>
      <c r="J44" s="849"/>
      <c r="K44" s="849"/>
      <c r="L44" s="436"/>
      <c r="M44" s="437"/>
      <c r="N44" s="437"/>
      <c r="O44" s="437"/>
      <c r="P44" s="437"/>
      <c r="Q44" s="438"/>
      <c r="R44" s="631"/>
      <c r="S44" s="850">
        <f>R44+R45</f>
        <v>1.2824322471910117</v>
      </c>
      <c r="T44" s="850">
        <f>E44*S44</f>
        <v>6.4121612359550584</v>
      </c>
      <c r="U44" s="908">
        <f>R45*E44</f>
        <v>6.4121612359550584</v>
      </c>
      <c r="V44" s="710" t="s">
        <v>187</v>
      </c>
      <c r="W44" s="862" t="s">
        <v>147</v>
      </c>
      <c r="X44" s="639"/>
    </row>
    <row r="45" spans="1:37" s="496" customFormat="1" ht="18" customHeight="1">
      <c r="A45" s="734"/>
      <c r="B45" s="858"/>
      <c r="C45" s="859"/>
      <c r="D45" s="860"/>
      <c r="E45" s="861"/>
      <c r="F45" s="848"/>
      <c r="G45" s="848"/>
      <c r="H45" s="848"/>
      <c r="I45" s="849"/>
      <c r="J45" s="849"/>
      <c r="K45" s="849"/>
      <c r="L45" s="516" t="s">
        <v>188</v>
      </c>
      <c r="M45" s="517" t="s">
        <v>123</v>
      </c>
      <c r="N45" s="564">
        <v>1</v>
      </c>
      <c r="O45" s="518">
        <f>E44*N45</f>
        <v>5</v>
      </c>
      <c r="P45" s="469">
        <f>1 /0.89</f>
        <v>1.1235955056179776</v>
      </c>
      <c r="Q45" s="519">
        <f>N45*P45*$N$11</f>
        <v>1.2824322471910117</v>
      </c>
      <c r="R45" s="631">
        <f>SUM(Q45:Q45)</f>
        <v>1.2824322471910117</v>
      </c>
      <c r="S45" s="850"/>
      <c r="T45" s="850"/>
      <c r="U45" s="908"/>
      <c r="V45" s="710"/>
      <c r="W45" s="862"/>
      <c r="X45" s="639"/>
    </row>
    <row r="46" spans="1:37" s="569" customFormat="1" ht="16.5" customHeight="1">
      <c r="A46" s="950">
        <f>A44+1</f>
        <v>11</v>
      </c>
      <c r="B46" s="951" t="s">
        <v>194</v>
      </c>
      <c r="C46" s="952" t="s">
        <v>220</v>
      </c>
      <c r="D46" s="953" t="s">
        <v>119</v>
      </c>
      <c r="E46" s="956">
        <v>224</v>
      </c>
      <c r="F46" s="959">
        <f>4.1/100</f>
        <v>4.0999999999999995E-2</v>
      </c>
      <c r="G46" s="960"/>
      <c r="H46" s="961"/>
      <c r="I46" s="959">
        <f>0.4/100</f>
        <v>4.0000000000000001E-3</v>
      </c>
      <c r="J46" s="960"/>
      <c r="K46" s="961"/>
      <c r="L46" s="649"/>
      <c r="M46" s="548"/>
      <c r="N46" s="565"/>
      <c r="O46" s="565"/>
      <c r="P46" s="565"/>
      <c r="Q46" s="566"/>
      <c r="R46" s="567">
        <f>F47+I47</f>
        <v>0.11144514999999999</v>
      </c>
      <c r="S46" s="962">
        <f>R46+R47</f>
        <v>0.20912905921333333</v>
      </c>
      <c r="T46" s="962">
        <f>E46*S46</f>
        <v>46.844909263786668</v>
      </c>
      <c r="U46" s="758">
        <f>+R47*E46</f>
        <v>21.881195663786666</v>
      </c>
      <c r="V46" s="749" t="s">
        <v>207</v>
      </c>
      <c r="W46" s="761" t="s">
        <v>236</v>
      </c>
      <c r="X46" s="650"/>
      <c r="Y46" s="798"/>
      <c r="AA46" s="651"/>
      <c r="AB46" s="651"/>
      <c r="AC46" s="652"/>
      <c r="AD46" s="652"/>
      <c r="AE46" s="652"/>
      <c r="AF46" s="652"/>
      <c r="AG46" s="652"/>
      <c r="AH46" s="652"/>
      <c r="AI46" s="652"/>
      <c r="AJ46" s="653"/>
    </row>
    <row r="47" spans="1:37" s="569" customFormat="1" ht="16.5" customHeight="1">
      <c r="A47" s="950"/>
      <c r="B47" s="951"/>
      <c r="C47" s="952"/>
      <c r="D47" s="954"/>
      <c r="E47" s="957"/>
      <c r="F47" s="799">
        <f>F46*J$13/1000</f>
        <v>9.9436069999999988E-2</v>
      </c>
      <c r="G47" s="800"/>
      <c r="H47" s="801"/>
      <c r="I47" s="799">
        <f>I46*$Q$13/1000</f>
        <v>1.200908E-2</v>
      </c>
      <c r="J47" s="800"/>
      <c r="K47" s="801"/>
      <c r="L47" s="654" t="s">
        <v>175</v>
      </c>
      <c r="M47" s="554" t="s">
        <v>123</v>
      </c>
      <c r="N47" s="571">
        <v>0.03</v>
      </c>
      <c r="O47" s="572">
        <f>E46*N47</f>
        <v>6.72</v>
      </c>
      <c r="P47" s="573">
        <f>0.542*2</f>
        <v>1.0840000000000001</v>
      </c>
      <c r="Q47" s="574">
        <f>N47*P47*$N$11</f>
        <v>3.7117180044000005E-2</v>
      </c>
      <c r="R47" s="962">
        <f>SUM(Q47:Q48)</f>
        <v>9.7683909213333336E-2</v>
      </c>
      <c r="S47" s="963"/>
      <c r="T47" s="963"/>
      <c r="U47" s="759"/>
      <c r="V47" s="749"/>
      <c r="W47" s="761"/>
      <c r="X47" s="650"/>
      <c r="Y47" s="798"/>
      <c r="AA47" s="651"/>
      <c r="AB47" s="651"/>
      <c r="AC47" s="652"/>
      <c r="AD47" s="652"/>
      <c r="AE47" s="652"/>
      <c r="AF47" s="652"/>
      <c r="AG47" s="652"/>
      <c r="AH47" s="652"/>
      <c r="AI47" s="652"/>
      <c r="AJ47" s="653"/>
    </row>
    <row r="48" spans="1:37" s="569" customFormat="1" ht="16.5" customHeight="1">
      <c r="A48" s="950"/>
      <c r="B48" s="951"/>
      <c r="C48" s="952"/>
      <c r="D48" s="955"/>
      <c r="E48" s="958"/>
      <c r="F48" s="802"/>
      <c r="G48" s="803"/>
      <c r="H48" s="804"/>
      <c r="I48" s="802"/>
      <c r="J48" s="803"/>
      <c r="K48" s="804"/>
      <c r="L48" s="655" t="s">
        <v>195</v>
      </c>
      <c r="M48" s="560" t="s">
        <v>123</v>
      </c>
      <c r="N48" s="575">
        <f>17.2/100</f>
        <v>0.17199999999999999</v>
      </c>
      <c r="O48" s="576">
        <f>E46*N48</f>
        <v>38.527999999999999</v>
      </c>
      <c r="P48" s="441">
        <f>0.833/2.7</f>
        <v>0.30851851851851847</v>
      </c>
      <c r="Q48" s="577">
        <f>N48*P48*$N$11</f>
        <v>6.0566729169333332E-2</v>
      </c>
      <c r="R48" s="964"/>
      <c r="S48" s="964"/>
      <c r="T48" s="964"/>
      <c r="U48" s="760"/>
      <c r="V48" s="749"/>
      <c r="W48" s="761"/>
      <c r="X48" s="650"/>
      <c r="Y48" s="798"/>
      <c r="AA48" s="651"/>
      <c r="AB48" s="651"/>
      <c r="AC48" s="652"/>
      <c r="AD48" s="652"/>
      <c r="AE48" s="652"/>
      <c r="AF48" s="652"/>
      <c r="AG48" s="652"/>
      <c r="AH48" s="652"/>
      <c r="AI48" s="652"/>
      <c r="AJ48" s="653"/>
    </row>
    <row r="49" spans="1:38" s="135" customFormat="1" ht="14.25" customHeight="1">
      <c r="A49" s="968">
        <f>+A46+1</f>
        <v>12</v>
      </c>
      <c r="B49" s="970" t="s">
        <v>176</v>
      </c>
      <c r="C49" s="971" t="s">
        <v>237</v>
      </c>
      <c r="D49" s="973" t="s">
        <v>119</v>
      </c>
      <c r="E49" s="762">
        <f>E46</f>
        <v>224</v>
      </c>
      <c r="F49" s="792">
        <f>21.4/100</f>
        <v>0.214</v>
      </c>
      <c r="G49" s="793"/>
      <c r="H49" s="794"/>
      <c r="I49" s="770">
        <f>0.03/100</f>
        <v>2.9999999999999997E-4</v>
      </c>
      <c r="J49" s="771"/>
      <c r="K49" s="772"/>
      <c r="L49" s="440"/>
      <c r="M49" s="435"/>
      <c r="N49" s="590"/>
      <c r="O49" s="590"/>
      <c r="P49" s="590"/>
      <c r="Q49" s="632"/>
      <c r="R49" s="629">
        <f>F50+I50</f>
        <v>0.51990846099999999</v>
      </c>
      <c r="S49" s="762">
        <f>R49+R50</f>
        <v>0.90939916487500017</v>
      </c>
      <c r="T49" s="762">
        <f>E49*S49</f>
        <v>203.70541293200003</v>
      </c>
      <c r="U49" s="764">
        <f>R50*E49</f>
        <v>87.245917668000033</v>
      </c>
      <c r="V49" s="805" t="s">
        <v>238</v>
      </c>
      <c r="W49" s="765" t="s">
        <v>160</v>
      </c>
      <c r="X49" s="656"/>
      <c r="Y49" s="807"/>
    </row>
    <row r="50" spans="1:38" s="135" customFormat="1" ht="14.25" customHeight="1">
      <c r="A50" s="969"/>
      <c r="B50" s="778"/>
      <c r="C50" s="972"/>
      <c r="D50" s="782"/>
      <c r="E50" s="763"/>
      <c r="F50" s="767">
        <f>F49*J$13/1000</f>
        <v>0.51900778000000003</v>
      </c>
      <c r="G50" s="768"/>
      <c r="H50" s="769"/>
      <c r="I50" s="770">
        <f>I49*$Q$13/1000</f>
        <v>9.0068099999999996E-4</v>
      </c>
      <c r="J50" s="771"/>
      <c r="K50" s="772"/>
      <c r="L50" s="342" t="s">
        <v>177</v>
      </c>
      <c r="M50" s="343" t="s">
        <v>123</v>
      </c>
      <c r="N50" s="439">
        <f>27.3/100</f>
        <v>0.27300000000000002</v>
      </c>
      <c r="O50" s="344">
        <f>E49*N50</f>
        <v>61.152000000000001</v>
      </c>
      <c r="P50" s="439">
        <v>1.25</v>
      </c>
      <c r="Q50" s="345">
        <f>N50*P50*$N$11</f>
        <v>0.38949070387500012</v>
      </c>
      <c r="R50" s="628">
        <f>SUM(Q50:Q50)</f>
        <v>0.38949070387500012</v>
      </c>
      <c r="S50" s="763"/>
      <c r="T50" s="763"/>
      <c r="U50" s="764"/>
      <c r="V50" s="806"/>
      <c r="W50" s="766"/>
      <c r="X50" s="656"/>
      <c r="Y50" s="807"/>
    </row>
    <row r="51" spans="1:38" s="464" customFormat="1" ht="19.5" customHeight="1">
      <c r="A51" s="732">
        <f>+A49+1</f>
        <v>13</v>
      </c>
      <c r="B51" s="735" t="s">
        <v>189</v>
      </c>
      <c r="C51" s="829" t="s">
        <v>193</v>
      </c>
      <c r="D51" s="831" t="s">
        <v>123</v>
      </c>
      <c r="E51" s="840">
        <v>75.2</v>
      </c>
      <c r="F51" s="698">
        <v>0.124</v>
      </c>
      <c r="G51" s="699"/>
      <c r="H51" s="700"/>
      <c r="I51" s="965">
        <f>1.4/1000</f>
        <v>1.4E-3</v>
      </c>
      <c r="J51" s="966"/>
      <c r="K51" s="967"/>
      <c r="L51" s="578"/>
      <c r="M51" s="470"/>
      <c r="N51" s="472"/>
      <c r="O51" s="626"/>
      <c r="P51" s="472"/>
      <c r="Q51" s="587"/>
      <c r="R51" s="585">
        <f>F52+I52</f>
        <v>0.30493665799999997</v>
      </c>
      <c r="S51" s="754">
        <f>R51+R52</f>
        <v>0.60930095845490007</v>
      </c>
      <c r="T51" s="754">
        <f>E51*S51</f>
        <v>45.819432075808486</v>
      </c>
      <c r="U51" s="756">
        <f>R52*E51</f>
        <v>22.888195394208484</v>
      </c>
      <c r="V51" s="808" t="s">
        <v>221</v>
      </c>
      <c r="W51" s="773" t="s">
        <v>147</v>
      </c>
      <c r="X51" s="498"/>
    </row>
    <row r="52" spans="1:38" s="464" customFormat="1" ht="20.25" customHeight="1">
      <c r="A52" s="734"/>
      <c r="B52" s="737"/>
      <c r="C52" s="830"/>
      <c r="D52" s="832"/>
      <c r="E52" s="841"/>
      <c r="F52" s="813">
        <f>F51*J$13/1000</f>
        <v>0.30073348</v>
      </c>
      <c r="G52" s="814"/>
      <c r="H52" s="815"/>
      <c r="I52" s="698">
        <f>I51*$Q$13/1000</f>
        <v>4.2031780000000001E-3</v>
      </c>
      <c r="J52" s="699"/>
      <c r="K52" s="700"/>
      <c r="L52" s="516" t="s">
        <v>190</v>
      </c>
      <c r="M52" s="517" t="s">
        <v>123</v>
      </c>
      <c r="N52" s="564">
        <v>1</v>
      </c>
      <c r="O52" s="518">
        <f>E51*N52</f>
        <v>75.2</v>
      </c>
      <c r="P52" s="469">
        <f>266.667/1000</f>
        <v>0.26666699999999999</v>
      </c>
      <c r="Q52" s="519">
        <f>N52*P52*$N$11</f>
        <v>0.30436430045490004</v>
      </c>
      <c r="R52" s="627">
        <f>SUM(Q52:Q52)</f>
        <v>0.30436430045490004</v>
      </c>
      <c r="S52" s="755"/>
      <c r="T52" s="755"/>
      <c r="U52" s="757"/>
      <c r="V52" s="808"/>
      <c r="W52" s="773"/>
      <c r="X52" s="498"/>
    </row>
    <row r="53" spans="1:38" s="570" customFormat="1" ht="15" customHeight="1">
      <c r="A53" s="719">
        <f>A51+1</f>
        <v>14</v>
      </c>
      <c r="B53" s="721" t="s">
        <v>127</v>
      </c>
      <c r="C53" s="722" t="s">
        <v>200</v>
      </c>
      <c r="D53" s="723" t="s">
        <v>123</v>
      </c>
      <c r="E53" s="724">
        <f>2.2+10+30+0.4</f>
        <v>42.6</v>
      </c>
      <c r="F53" s="698">
        <f>0.001*190</f>
        <v>0.19</v>
      </c>
      <c r="G53" s="699"/>
      <c r="H53" s="700"/>
      <c r="I53" s="698">
        <f>0.001*162</f>
        <v>0.16200000000000001</v>
      </c>
      <c r="J53" s="699"/>
      <c r="K53" s="700"/>
      <c r="L53" s="442"/>
      <c r="M53" s="414"/>
      <c r="N53" s="414"/>
      <c r="O53" s="414"/>
      <c r="P53" s="443"/>
      <c r="Q53" s="657"/>
      <c r="R53" s="585">
        <f>F54+I54</f>
        <v>0.94716904000000013</v>
      </c>
      <c r="S53" s="725">
        <f>R53+R54</f>
        <v>2.3168066800000005</v>
      </c>
      <c r="T53" s="725">
        <f>E53*S53</f>
        <v>98.695964568000022</v>
      </c>
      <c r="U53" s="715">
        <f>R54*E53</f>
        <v>58.346563464000013</v>
      </c>
      <c r="V53" s="716" t="s">
        <v>222</v>
      </c>
      <c r="W53" s="774" t="s">
        <v>147</v>
      </c>
      <c r="X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524"/>
    </row>
    <row r="54" spans="1:38" s="570" customFormat="1" ht="24.75" customHeight="1">
      <c r="A54" s="720"/>
      <c r="B54" s="721"/>
      <c r="C54" s="722"/>
      <c r="D54" s="723"/>
      <c r="E54" s="724"/>
      <c r="F54" s="726">
        <f>F53*$J$13/1000</f>
        <v>0.46080130000000002</v>
      </c>
      <c r="G54" s="727"/>
      <c r="H54" s="728"/>
      <c r="I54" s="729">
        <f>I53*$Q$13/1000</f>
        <v>0.48636774000000005</v>
      </c>
      <c r="J54" s="730"/>
      <c r="K54" s="731"/>
      <c r="L54" s="584" t="s">
        <v>128</v>
      </c>
      <c r="M54" s="517" t="s">
        <v>123</v>
      </c>
      <c r="N54" s="518">
        <v>1</v>
      </c>
      <c r="O54" s="522">
        <f>E53*N54</f>
        <v>42.6</v>
      </c>
      <c r="P54" s="469">
        <v>1.2</v>
      </c>
      <c r="Q54" s="519">
        <f>N54*P54*$N$11</f>
        <v>1.3696376400000003</v>
      </c>
      <c r="R54" s="585">
        <f>SUM(Q54:Q54)</f>
        <v>1.3696376400000003</v>
      </c>
      <c r="S54" s="725"/>
      <c r="T54" s="725"/>
      <c r="U54" s="715"/>
      <c r="V54" s="716"/>
      <c r="W54" s="774"/>
      <c r="X54" s="197" t="s">
        <v>239</v>
      </c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524"/>
    </row>
    <row r="55" spans="1:38" s="140" customFormat="1" ht="16.5" customHeight="1">
      <c r="A55" s="732">
        <f>A53+1</f>
        <v>15</v>
      </c>
      <c r="B55" s="816" t="s">
        <v>224</v>
      </c>
      <c r="C55" s="818" t="s">
        <v>245</v>
      </c>
      <c r="D55" s="820" t="s">
        <v>125</v>
      </c>
      <c r="E55" s="822">
        <v>2</v>
      </c>
      <c r="F55" s="824">
        <v>0.39</v>
      </c>
      <c r="G55" s="825"/>
      <c r="H55" s="826"/>
      <c r="I55" s="824">
        <v>0.41</v>
      </c>
      <c r="J55" s="825"/>
      <c r="K55" s="826"/>
      <c r="L55" s="592"/>
      <c r="M55" s="593"/>
      <c r="N55" s="594"/>
      <c r="O55" s="594"/>
      <c r="P55" s="607"/>
      <c r="Q55" s="595"/>
      <c r="R55" s="596">
        <f>F56+I56</f>
        <v>2.1767859999999999</v>
      </c>
      <c r="S55" s="811">
        <f>R55+R56</f>
        <v>10.737021250000002</v>
      </c>
      <c r="T55" s="811">
        <f>E55*S55</f>
        <v>21.474042500000003</v>
      </c>
      <c r="U55" s="750">
        <f>+R56*E55</f>
        <v>17.120470500000003</v>
      </c>
      <c r="V55" s="711" t="s">
        <v>258</v>
      </c>
      <c r="W55" s="752" t="s">
        <v>206</v>
      </c>
      <c r="X55" s="641"/>
    </row>
    <row r="56" spans="1:38" s="140" customFormat="1" ht="16.5" customHeight="1">
      <c r="A56" s="734"/>
      <c r="B56" s="817"/>
      <c r="C56" s="819"/>
      <c r="D56" s="821"/>
      <c r="E56" s="823"/>
      <c r="F56" s="824">
        <f>F55*$J$13/1000</f>
        <v>0.94585530000000007</v>
      </c>
      <c r="G56" s="825"/>
      <c r="H56" s="826"/>
      <c r="I56" s="824">
        <f>I55*$Q$13/1000</f>
        <v>1.2309306999999998</v>
      </c>
      <c r="J56" s="825"/>
      <c r="K56" s="826"/>
      <c r="L56" s="597" t="s">
        <v>223</v>
      </c>
      <c r="M56" s="598" t="s">
        <v>125</v>
      </c>
      <c r="N56" s="599">
        <v>1</v>
      </c>
      <c r="O56" s="600">
        <f>E55*N56</f>
        <v>2</v>
      </c>
      <c r="P56" s="608">
        <f>9/1.2</f>
        <v>7.5</v>
      </c>
      <c r="Q56" s="601">
        <f>N56*P56*$N$11</f>
        <v>8.5602352500000016</v>
      </c>
      <c r="R56" s="602">
        <f>+Q56</f>
        <v>8.5602352500000016</v>
      </c>
      <c r="S56" s="812"/>
      <c r="T56" s="812"/>
      <c r="U56" s="751"/>
      <c r="V56" s="712"/>
      <c r="W56" s="753"/>
      <c r="X56" s="641"/>
    </row>
    <row r="57" spans="1:38" s="568" customFormat="1" ht="16.5" customHeight="1">
      <c r="A57" s="827">
        <f>+A55+1</f>
        <v>16</v>
      </c>
      <c r="B57" s="735" t="s">
        <v>225</v>
      </c>
      <c r="C57" s="829" t="s">
        <v>246</v>
      </c>
      <c r="D57" s="831" t="s">
        <v>125</v>
      </c>
      <c r="E57" s="833">
        <v>1</v>
      </c>
      <c r="F57" s="835">
        <v>1.31</v>
      </c>
      <c r="G57" s="836"/>
      <c r="H57" s="837"/>
      <c r="I57" s="835">
        <v>0.09</v>
      </c>
      <c r="J57" s="836"/>
      <c r="K57" s="837"/>
      <c r="L57" s="506"/>
      <c r="M57" s="470"/>
      <c r="N57" s="603"/>
      <c r="O57" s="603"/>
      <c r="P57" s="527"/>
      <c r="Q57" s="587"/>
      <c r="R57" s="585">
        <f>F58+I58</f>
        <v>3.447308</v>
      </c>
      <c r="S57" s="754">
        <f>R57+R58</f>
        <v>64.320092000000017</v>
      </c>
      <c r="T57" s="754">
        <f>E57*S57</f>
        <v>64.320092000000017</v>
      </c>
      <c r="U57" s="756">
        <f>R58*E57</f>
        <v>60.872784000000017</v>
      </c>
      <c r="V57" s="711" t="s">
        <v>259</v>
      </c>
      <c r="W57" s="752" t="s">
        <v>206</v>
      </c>
      <c r="X57" s="641"/>
    </row>
    <row r="58" spans="1:38" s="568" customFormat="1" ht="16.5" customHeight="1">
      <c r="A58" s="828"/>
      <c r="B58" s="737"/>
      <c r="C58" s="830"/>
      <c r="D58" s="832"/>
      <c r="E58" s="834"/>
      <c r="F58" s="813">
        <f>F57*$J$13/1000</f>
        <v>3.1771037</v>
      </c>
      <c r="G58" s="814"/>
      <c r="H58" s="815"/>
      <c r="I58" s="813">
        <f>I57*$Q$13/1000</f>
        <v>0.27020430000000001</v>
      </c>
      <c r="J58" s="814"/>
      <c r="K58" s="815"/>
      <c r="L58" s="604" t="s">
        <v>247</v>
      </c>
      <c r="M58" s="517" t="s">
        <v>125</v>
      </c>
      <c r="N58" s="605">
        <v>1</v>
      </c>
      <c r="O58" s="606">
        <f>E57*N58</f>
        <v>1</v>
      </c>
      <c r="P58" s="564">
        <f>64/1.2</f>
        <v>53.333333333333336</v>
      </c>
      <c r="Q58" s="519">
        <f>N58*P58*$N$11</f>
        <v>60.872784000000017</v>
      </c>
      <c r="R58" s="585">
        <f>SUM(Q58:Q58)</f>
        <v>60.872784000000017</v>
      </c>
      <c r="S58" s="755"/>
      <c r="T58" s="755"/>
      <c r="U58" s="757"/>
      <c r="V58" s="712"/>
      <c r="W58" s="753"/>
      <c r="X58" s="641"/>
    </row>
    <row r="59" spans="1:38" s="525" customFormat="1" ht="14.25" customHeight="1">
      <c r="A59" s="732">
        <f>A57+1</f>
        <v>17</v>
      </c>
      <c r="B59" s="735" t="s">
        <v>173</v>
      </c>
      <c r="C59" s="738" t="s">
        <v>240</v>
      </c>
      <c r="D59" s="739" t="s">
        <v>123</v>
      </c>
      <c r="E59" s="740">
        <v>108.6</v>
      </c>
      <c r="F59" s="743">
        <f>0.001*14.8</f>
        <v>1.4800000000000001E-2</v>
      </c>
      <c r="G59" s="744"/>
      <c r="H59" s="745"/>
      <c r="I59" s="698">
        <f>0.001*4.98</f>
        <v>4.9800000000000009E-3</v>
      </c>
      <c r="J59" s="699"/>
      <c r="K59" s="700"/>
      <c r="L59" s="578"/>
      <c r="M59" s="470"/>
      <c r="N59" s="471"/>
      <c r="O59" s="472"/>
      <c r="P59" s="472"/>
      <c r="Q59" s="587"/>
      <c r="R59" s="630">
        <f>F60+I60</f>
        <v>5.0845300600000004E-2</v>
      </c>
      <c r="S59" s="746">
        <f>R59+R60</f>
        <v>0.62997374938000017</v>
      </c>
      <c r="T59" s="746">
        <f>E59*S59</f>
        <v>68.415149182668017</v>
      </c>
      <c r="U59" s="717">
        <f>R60*E59</f>
        <v>62.893349537508008</v>
      </c>
      <c r="V59" s="718" t="s">
        <v>241</v>
      </c>
      <c r="W59" s="747" t="s">
        <v>147</v>
      </c>
      <c r="X59" s="464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</row>
    <row r="60" spans="1:38" s="525" customFormat="1" ht="13.5" customHeight="1">
      <c r="A60" s="733"/>
      <c r="B60" s="736"/>
      <c r="C60" s="738"/>
      <c r="D60" s="739"/>
      <c r="E60" s="741"/>
      <c r="F60" s="746">
        <f>F59*J$13/1000</f>
        <v>3.5893996000000004E-2</v>
      </c>
      <c r="G60" s="746"/>
      <c r="H60" s="746"/>
      <c r="I60" s="746">
        <f>I59*$Q$13/1000</f>
        <v>1.4951304600000001E-2</v>
      </c>
      <c r="J60" s="746"/>
      <c r="K60" s="746"/>
      <c r="L60" s="473" t="s">
        <v>242</v>
      </c>
      <c r="M60" s="474" t="s">
        <v>123</v>
      </c>
      <c r="N60" s="515">
        <v>1</v>
      </c>
      <c r="O60" s="475">
        <f>E59*N60</f>
        <v>108.6</v>
      </c>
      <c r="P60" s="465">
        <v>0.5</v>
      </c>
      <c r="Q60" s="466">
        <f>N60*P60*$N$11</f>
        <v>0.57068235000000012</v>
      </c>
      <c r="R60" s="746">
        <f>SUM(Q60:Q62)</f>
        <v>0.57912844878000014</v>
      </c>
      <c r="S60" s="746"/>
      <c r="T60" s="746"/>
      <c r="U60" s="717"/>
      <c r="V60" s="718"/>
      <c r="W60" s="747"/>
      <c r="X60" s="464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</row>
    <row r="61" spans="1:38" s="525" customFormat="1" ht="13.5" customHeight="1">
      <c r="A61" s="733"/>
      <c r="B61" s="736"/>
      <c r="C61" s="738"/>
      <c r="D61" s="739"/>
      <c r="E61" s="741"/>
      <c r="F61" s="746"/>
      <c r="G61" s="746"/>
      <c r="H61" s="746"/>
      <c r="I61" s="746"/>
      <c r="J61" s="746"/>
      <c r="K61" s="746"/>
      <c r="L61" s="476" t="s">
        <v>172</v>
      </c>
      <c r="M61" s="477" t="s">
        <v>123</v>
      </c>
      <c r="N61" s="646">
        <v>4.0000000000000001E-3</v>
      </c>
      <c r="O61" s="658">
        <f>E59*N61</f>
        <v>0.43440000000000001</v>
      </c>
      <c r="P61" s="647">
        <v>0.85</v>
      </c>
      <c r="Q61" s="648">
        <f>N61*P61*$N$11</f>
        <v>3.8806399800000004E-3</v>
      </c>
      <c r="R61" s="746"/>
      <c r="S61" s="746"/>
      <c r="T61" s="746"/>
      <c r="U61" s="717"/>
      <c r="V61" s="718"/>
      <c r="W61" s="747"/>
      <c r="X61" s="464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</row>
    <row r="62" spans="1:38" s="525" customFormat="1" ht="24" customHeight="1">
      <c r="A62" s="734"/>
      <c r="B62" s="737"/>
      <c r="C62" s="738"/>
      <c r="D62" s="739"/>
      <c r="E62" s="742"/>
      <c r="F62" s="746"/>
      <c r="G62" s="746"/>
      <c r="H62" s="746"/>
      <c r="I62" s="746"/>
      <c r="J62" s="746"/>
      <c r="K62" s="746"/>
      <c r="L62" s="478" t="s">
        <v>243</v>
      </c>
      <c r="M62" s="513" t="s">
        <v>123</v>
      </c>
      <c r="N62" s="514">
        <v>4.0000000000000001E-3</v>
      </c>
      <c r="O62" s="479">
        <f>E59*N62</f>
        <v>0.43440000000000001</v>
      </c>
      <c r="P62" s="647">
        <v>1</v>
      </c>
      <c r="Q62" s="468">
        <f>N62*P62*$N$11</f>
        <v>4.5654588000000008E-3</v>
      </c>
      <c r="R62" s="746"/>
      <c r="S62" s="746"/>
      <c r="T62" s="746"/>
      <c r="U62" s="717"/>
      <c r="V62" s="718"/>
      <c r="W62" s="747"/>
      <c r="X62" s="464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</row>
    <row r="63" spans="1:38" s="135" customFormat="1" ht="15" customHeight="1">
      <c r="A63" s="775">
        <f>A59+1</f>
        <v>18</v>
      </c>
      <c r="B63" s="777" t="s">
        <v>205</v>
      </c>
      <c r="C63" s="779" t="s">
        <v>226</v>
      </c>
      <c r="D63" s="781" t="s">
        <v>125</v>
      </c>
      <c r="E63" s="783">
        <v>2</v>
      </c>
      <c r="F63" s="785">
        <v>2.1</v>
      </c>
      <c r="G63" s="786"/>
      <c r="H63" s="787"/>
      <c r="I63" s="788"/>
      <c r="J63" s="789"/>
      <c r="K63" s="790"/>
      <c r="L63" s="351"/>
      <c r="M63" s="609"/>
      <c r="N63" s="610"/>
      <c r="O63" s="610"/>
      <c r="P63" s="346"/>
      <c r="Q63" s="591"/>
      <c r="R63" s="791">
        <f>F64+I64</f>
        <v>5.0930669999999996</v>
      </c>
      <c r="S63" s="791">
        <f>R63+R64</f>
        <v>5.0930669999999996</v>
      </c>
      <c r="T63" s="762">
        <f>E63*S63</f>
        <v>10.186133999999999</v>
      </c>
      <c r="U63" s="809"/>
      <c r="V63" s="713" t="s">
        <v>260</v>
      </c>
      <c r="W63" s="747" t="s">
        <v>206</v>
      </c>
      <c r="X63" s="642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</row>
    <row r="64" spans="1:38" s="135" customFormat="1" ht="14.25" customHeight="1">
      <c r="A64" s="776"/>
      <c r="B64" s="778"/>
      <c r="C64" s="780"/>
      <c r="D64" s="782"/>
      <c r="E64" s="784"/>
      <c r="F64" s="792">
        <f>F63*$J$13/1000</f>
        <v>5.0930669999999996</v>
      </c>
      <c r="G64" s="793"/>
      <c r="H64" s="794"/>
      <c r="I64" s="795">
        <f>I63*$Q$13/1000</f>
        <v>0</v>
      </c>
      <c r="J64" s="796"/>
      <c r="K64" s="797"/>
      <c r="L64" s="347"/>
      <c r="M64" s="348"/>
      <c r="N64" s="349"/>
      <c r="O64" s="349"/>
      <c r="P64" s="350"/>
      <c r="Q64" s="352"/>
      <c r="R64" s="763"/>
      <c r="S64" s="763"/>
      <c r="T64" s="763"/>
      <c r="U64" s="810"/>
      <c r="V64" s="713"/>
      <c r="W64" s="747"/>
      <c r="X64" s="642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</row>
    <row r="65" spans="1:25" s="520" customFormat="1" ht="12.75" customHeight="1">
      <c r="A65" s="732">
        <f>+A63+1</f>
        <v>19</v>
      </c>
      <c r="B65" s="735" t="s">
        <v>129</v>
      </c>
      <c r="C65" s="838" t="s">
        <v>130</v>
      </c>
      <c r="D65" s="831" t="s">
        <v>120</v>
      </c>
      <c r="E65" s="840">
        <f>E31+E33</f>
        <v>556</v>
      </c>
      <c r="F65" s="698">
        <f>0.001*5</f>
        <v>5.0000000000000001E-3</v>
      </c>
      <c r="G65" s="699"/>
      <c r="H65" s="700"/>
      <c r="I65" s="813">
        <f>0.001*20</f>
        <v>0.02</v>
      </c>
      <c r="J65" s="814"/>
      <c r="K65" s="815"/>
      <c r="L65" s="611"/>
      <c r="M65" s="470"/>
      <c r="N65" s="472"/>
      <c r="O65" s="472"/>
      <c r="P65" s="472"/>
      <c r="Q65" s="587"/>
      <c r="R65" s="585">
        <f>F66+I66</f>
        <v>7.2171750000000007E-2</v>
      </c>
      <c r="S65" s="754">
        <f>R65+R66</f>
        <v>0.10259596744320001</v>
      </c>
      <c r="T65" s="754">
        <f>E65*S65</f>
        <v>57.04335789841921</v>
      </c>
      <c r="U65" s="756">
        <f>R66*E65</f>
        <v>16.915864898419201</v>
      </c>
      <c r="V65" s="714" t="s">
        <v>227</v>
      </c>
      <c r="W65" s="723" t="s">
        <v>214</v>
      </c>
      <c r="X65" s="636"/>
    </row>
    <row r="66" spans="1:25" s="520" customFormat="1" ht="12.75" customHeight="1">
      <c r="A66" s="734"/>
      <c r="B66" s="737"/>
      <c r="C66" s="839"/>
      <c r="D66" s="832"/>
      <c r="E66" s="841"/>
      <c r="F66" s="698">
        <f>F65*J$13/1000</f>
        <v>1.2126350000000001E-2</v>
      </c>
      <c r="G66" s="699"/>
      <c r="H66" s="700"/>
      <c r="I66" s="698">
        <f>I65*$Q$13/1000</f>
        <v>6.0045399999999999E-2</v>
      </c>
      <c r="J66" s="699"/>
      <c r="K66" s="700"/>
      <c r="L66" s="521" t="s">
        <v>79</v>
      </c>
      <c r="M66" s="517" t="s">
        <v>113</v>
      </c>
      <c r="N66" s="469">
        <v>1</v>
      </c>
      <c r="O66" s="522">
        <f>E65*N66</f>
        <v>556</v>
      </c>
      <c r="P66" s="469">
        <f>54.4/1000*490/1000</f>
        <v>2.6655999999999999E-2</v>
      </c>
      <c r="Q66" s="519">
        <f>N66*P66*$N$11</f>
        <v>3.0424217443200004E-2</v>
      </c>
      <c r="R66" s="627">
        <f>Q66</f>
        <v>3.0424217443200004E-2</v>
      </c>
      <c r="S66" s="755"/>
      <c r="T66" s="755"/>
      <c r="U66" s="757"/>
      <c r="V66" s="714"/>
      <c r="W66" s="723"/>
      <c r="X66" s="636"/>
    </row>
    <row r="67" spans="1:25" s="134" customFormat="1" ht="15.75" customHeight="1">
      <c r="A67" s="207"/>
      <c r="B67" s="190"/>
      <c r="C67" s="191" t="s">
        <v>114</v>
      </c>
      <c r="D67" s="192"/>
      <c r="E67" s="193"/>
      <c r="F67" s="178"/>
      <c r="G67" s="179"/>
      <c r="H67" s="178"/>
      <c r="I67" s="178"/>
      <c r="J67" s="179"/>
      <c r="K67" s="178"/>
      <c r="L67" s="261"/>
      <c r="M67" s="175"/>
      <c r="N67" s="176"/>
      <c r="O67" s="177"/>
      <c r="P67" s="178"/>
      <c r="Q67" s="179"/>
      <c r="R67" s="177"/>
      <c r="S67" s="177"/>
      <c r="T67" s="206">
        <f>SUM(T21:T66)-$T$72</f>
        <v>4433.6225165822216</v>
      </c>
      <c r="U67" s="615">
        <f>SUM(U21:U66)-$T$72</f>
        <v>3119.7461492948028</v>
      </c>
      <c r="V67" s="172"/>
      <c r="W67" s="172"/>
      <c r="X67" s="133"/>
      <c r="Y67" s="133"/>
    </row>
    <row r="68" spans="1:25" s="134" customFormat="1" ht="12" customHeight="1">
      <c r="A68" s="415"/>
      <c r="B68" s="616"/>
      <c r="C68" s="416" t="s">
        <v>115</v>
      </c>
      <c r="D68" s="617">
        <v>0.13300000000000001</v>
      </c>
      <c r="E68" s="417"/>
      <c r="F68" s="618"/>
      <c r="G68" s="619"/>
      <c r="H68" s="618"/>
      <c r="I68" s="618"/>
      <c r="J68" s="619"/>
      <c r="K68" s="618"/>
      <c r="L68" s="620"/>
      <c r="M68" s="621"/>
      <c r="N68" s="622"/>
      <c r="O68" s="623"/>
      <c r="P68" s="618"/>
      <c r="Q68" s="619"/>
      <c r="R68" s="623"/>
      <c r="S68" s="623"/>
      <c r="T68" s="418">
        <f>D68*T67</f>
        <v>589.67179470543545</v>
      </c>
      <c r="U68" s="419">
        <f>+U67*D68</f>
        <v>414.92623785620879</v>
      </c>
      <c r="V68" s="172"/>
      <c r="W68" s="172"/>
      <c r="X68" s="172"/>
      <c r="Y68" s="172"/>
    </row>
    <row r="69" spans="1:25" s="133" customFormat="1" ht="12" customHeight="1">
      <c r="A69" s="415"/>
      <c r="B69" s="616"/>
      <c r="C69" s="416" t="s">
        <v>114</v>
      </c>
      <c r="D69" s="617"/>
      <c r="E69" s="417"/>
      <c r="F69" s="618"/>
      <c r="G69" s="619"/>
      <c r="H69" s="618"/>
      <c r="I69" s="618"/>
      <c r="J69" s="619"/>
      <c r="K69" s="618"/>
      <c r="L69" s="620"/>
      <c r="M69" s="621"/>
      <c r="N69" s="622"/>
      <c r="O69" s="623"/>
      <c r="P69" s="618"/>
      <c r="Q69" s="619"/>
      <c r="R69" s="623"/>
      <c r="S69" s="623"/>
      <c r="T69" s="418">
        <f>SUM(T67:T68)</f>
        <v>5023.2943112876574</v>
      </c>
      <c r="U69" s="419">
        <f>SUM(U67:U68)</f>
        <v>3534.6723871510117</v>
      </c>
      <c r="V69" s="172"/>
      <c r="W69" s="172"/>
      <c r="X69" s="172"/>
      <c r="Y69" s="172"/>
    </row>
    <row r="70" spans="1:25" s="133" customFormat="1" ht="12" customHeight="1">
      <c r="A70" s="415"/>
      <c r="B70" s="616"/>
      <c r="C70" s="416" t="s">
        <v>116</v>
      </c>
      <c r="D70" s="624">
        <v>0.11</v>
      </c>
      <c r="E70" s="417"/>
      <c r="F70" s="618"/>
      <c r="G70" s="619"/>
      <c r="H70" s="618"/>
      <c r="I70" s="618"/>
      <c r="J70" s="619"/>
      <c r="K70" s="618"/>
      <c r="L70" s="620"/>
      <c r="M70" s="621"/>
      <c r="N70" s="622"/>
      <c r="O70" s="623"/>
      <c r="P70" s="618"/>
      <c r="Q70" s="619"/>
      <c r="R70" s="623"/>
      <c r="S70" s="623"/>
      <c r="T70" s="418">
        <f>D70*T69</f>
        <v>552.56237424164226</v>
      </c>
      <c r="U70" s="419">
        <f>+U69*D70</f>
        <v>388.8139625866113</v>
      </c>
      <c r="V70" s="172"/>
      <c r="W70" s="172"/>
      <c r="X70" s="172"/>
      <c r="Y70" s="172"/>
    </row>
    <row r="71" spans="1:25" s="133" customFormat="1" ht="12" customHeight="1">
      <c r="A71" s="415"/>
      <c r="B71" s="616"/>
      <c r="C71" s="416" t="s">
        <v>114</v>
      </c>
      <c r="D71" s="625"/>
      <c r="E71" s="417"/>
      <c r="F71" s="618"/>
      <c r="G71" s="619"/>
      <c r="H71" s="618"/>
      <c r="I71" s="618"/>
      <c r="J71" s="619"/>
      <c r="K71" s="618"/>
      <c r="L71" s="620"/>
      <c r="M71" s="621"/>
      <c r="N71" s="622"/>
      <c r="O71" s="623"/>
      <c r="P71" s="618"/>
      <c r="Q71" s="619"/>
      <c r="R71" s="623"/>
      <c r="S71" s="623"/>
      <c r="T71" s="418">
        <f>T69+T70</f>
        <v>5575.8566855292993</v>
      </c>
      <c r="U71" s="419">
        <f>U69+U70</f>
        <v>3923.4863497376227</v>
      </c>
      <c r="V71" s="150"/>
      <c r="W71" s="150"/>
      <c r="X71" s="150"/>
      <c r="Y71" s="150"/>
    </row>
    <row r="72" spans="1:25" s="133" customFormat="1" ht="12" customHeight="1">
      <c r="A72" s="415"/>
      <c r="B72" s="616"/>
      <c r="C72" s="416" t="s">
        <v>117</v>
      </c>
      <c r="D72" s="625"/>
      <c r="E72" s="417"/>
      <c r="F72" s="618"/>
      <c r="G72" s="619"/>
      <c r="H72" s="618"/>
      <c r="I72" s="618"/>
      <c r="J72" s="619"/>
      <c r="K72" s="618"/>
      <c r="L72" s="620"/>
      <c r="M72" s="621"/>
      <c r="N72" s="622"/>
      <c r="O72" s="623"/>
      <c r="P72" s="618"/>
      <c r="Q72" s="619"/>
      <c r="R72" s="623"/>
      <c r="S72" s="623"/>
      <c r="T72" s="418"/>
      <c r="U72" s="419"/>
    </row>
    <row r="73" spans="1:25" s="133" customFormat="1" ht="12" customHeight="1" thickBot="1">
      <c r="A73" s="415"/>
      <c r="B73" s="616"/>
      <c r="C73" s="416" t="s">
        <v>114</v>
      </c>
      <c r="D73" s="625"/>
      <c r="E73" s="417"/>
      <c r="F73" s="618"/>
      <c r="G73" s="619"/>
      <c r="H73" s="618"/>
      <c r="I73" s="618"/>
      <c r="J73" s="619"/>
      <c r="K73" s="618"/>
      <c r="L73" s="620"/>
      <c r="M73" s="621"/>
      <c r="N73" s="622"/>
      <c r="O73" s="623"/>
      <c r="P73" s="618"/>
      <c r="Q73" s="619"/>
      <c r="R73" s="623"/>
      <c r="S73" s="623"/>
      <c r="T73" s="418">
        <f>+T72+T71</f>
        <v>5575.8566855292993</v>
      </c>
      <c r="U73" s="419">
        <f>+U71</f>
        <v>3923.4863497376227</v>
      </c>
    </row>
    <row r="74" spans="1:25" s="133" customFormat="1" ht="12" customHeight="1" thickTop="1" thickBot="1">
      <c r="A74" s="420"/>
      <c r="B74" s="421"/>
      <c r="C74" s="422" t="s">
        <v>118</v>
      </c>
      <c r="D74" s="423"/>
      <c r="E74" s="424"/>
      <c r="F74" s="425"/>
      <c r="G74" s="426"/>
      <c r="H74" s="425"/>
      <c r="I74" s="425"/>
      <c r="J74" s="426"/>
      <c r="K74" s="425"/>
      <c r="L74" s="427"/>
      <c r="M74" s="428"/>
      <c r="N74" s="429"/>
      <c r="O74" s="430"/>
      <c r="P74" s="431"/>
      <c r="Q74" s="432"/>
      <c r="R74" s="430"/>
      <c r="S74" s="430"/>
      <c r="T74" s="433">
        <f>+T73</f>
        <v>5575.8566855292993</v>
      </c>
      <c r="U74" s="434">
        <f>+U73</f>
        <v>3923.4863497376227</v>
      </c>
    </row>
    <row r="75" spans="1:25" s="133" customFormat="1" ht="7.5" customHeight="1" thickTop="1">
      <c r="A75" s="138"/>
      <c r="B75" s="139"/>
      <c r="C75" s="140"/>
      <c r="D75" s="141"/>
      <c r="E75" s="142"/>
      <c r="F75" s="152"/>
      <c r="G75" s="153"/>
      <c r="H75" s="152"/>
      <c r="I75" s="152"/>
      <c r="J75" s="153"/>
      <c r="K75" s="152"/>
      <c r="L75" s="262"/>
      <c r="M75" s="143"/>
      <c r="N75" s="144"/>
      <c r="O75" s="142"/>
      <c r="P75" s="152"/>
      <c r="Q75" s="153"/>
      <c r="R75" s="142"/>
      <c r="S75" s="142"/>
      <c r="T75" s="142"/>
      <c r="U75" s="145"/>
    </row>
    <row r="76" spans="1:25" s="133" customFormat="1" ht="16.5" customHeight="1">
      <c r="A76" s="863" t="s">
        <v>263</v>
      </c>
      <c r="B76" s="864"/>
      <c r="C76" s="864"/>
      <c r="D76" s="864"/>
      <c r="E76" s="864"/>
      <c r="F76" s="864"/>
      <c r="G76" s="864"/>
      <c r="H76" s="864"/>
      <c r="I76" s="864"/>
      <c r="J76" s="864"/>
      <c r="K76" s="864"/>
      <c r="L76" s="864"/>
      <c r="M76" s="864"/>
      <c r="N76" s="864"/>
      <c r="O76" s="864"/>
      <c r="P76" s="864"/>
      <c r="Q76" s="864"/>
      <c r="R76" s="864"/>
      <c r="S76" s="864"/>
      <c r="T76" s="864"/>
      <c r="U76" s="864"/>
    </row>
  </sheetData>
  <mergeCells count="318">
    <mergeCell ref="C31:C32"/>
    <mergeCell ref="D33:D34"/>
    <mergeCell ref="E33:E34"/>
    <mergeCell ref="A35:A37"/>
    <mergeCell ref="B35:B37"/>
    <mergeCell ref="C35:C37"/>
    <mergeCell ref="D35:D37"/>
    <mergeCell ref="E35:E37"/>
    <mergeCell ref="U35:U37"/>
    <mergeCell ref="F36:H37"/>
    <mergeCell ref="I36:K37"/>
    <mergeCell ref="A31:A32"/>
    <mergeCell ref="B31:B32"/>
    <mergeCell ref="D31:D32"/>
    <mergeCell ref="E31:E32"/>
    <mergeCell ref="F31:H31"/>
    <mergeCell ref="I31:K31"/>
    <mergeCell ref="S31:S32"/>
    <mergeCell ref="T31:T32"/>
    <mergeCell ref="U31:U32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2:H22"/>
    <mergeCell ref="I22:K22"/>
    <mergeCell ref="A49:A50"/>
    <mergeCell ref="B49:B50"/>
    <mergeCell ref="C49:C50"/>
    <mergeCell ref="D49:D50"/>
    <mergeCell ref="E49:E50"/>
    <mergeCell ref="F49:H49"/>
    <mergeCell ref="I49:K49"/>
    <mergeCell ref="S49:S50"/>
    <mergeCell ref="W25:W26"/>
    <mergeCell ref="W38:W40"/>
    <mergeCell ref="F39:H40"/>
    <mergeCell ref="I39:K40"/>
    <mergeCell ref="R39:R40"/>
    <mergeCell ref="T25:T26"/>
    <mergeCell ref="U25:U26"/>
    <mergeCell ref="F26:H26"/>
    <mergeCell ref="I26:K26"/>
    <mergeCell ref="A25:A26"/>
    <mergeCell ref="B25:B26"/>
    <mergeCell ref="C25:C26"/>
    <mergeCell ref="D25:D26"/>
    <mergeCell ref="E25:E26"/>
    <mergeCell ref="F25:H25"/>
    <mergeCell ref="I25:K25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F52:H52"/>
    <mergeCell ref="I52:K52"/>
    <mergeCell ref="A46:A48"/>
    <mergeCell ref="B46:B48"/>
    <mergeCell ref="C46:C48"/>
    <mergeCell ref="D46:D48"/>
    <mergeCell ref="E46:E48"/>
    <mergeCell ref="F46:H46"/>
    <mergeCell ref="I46:K46"/>
    <mergeCell ref="S46:S48"/>
    <mergeCell ref="T46:T48"/>
    <mergeCell ref="R47:R48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F20:H20"/>
    <mergeCell ref="I20:K20"/>
    <mergeCell ref="A33:A34"/>
    <mergeCell ref="B33:B34"/>
    <mergeCell ref="C33:C34"/>
    <mergeCell ref="T44:T45"/>
    <mergeCell ref="U44:U45"/>
    <mergeCell ref="F45:H45"/>
    <mergeCell ref="I45:K45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R25:R26"/>
    <mergeCell ref="S25:S26"/>
    <mergeCell ref="A44:A45"/>
    <mergeCell ref="B44:B45"/>
    <mergeCell ref="C44:C45"/>
    <mergeCell ref="D44:D45"/>
    <mergeCell ref="E44:E45"/>
    <mergeCell ref="W44:W45"/>
    <mergeCell ref="A76:U76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W21:W22"/>
    <mergeCell ref="W27:W30"/>
    <mergeCell ref="F35:H35"/>
    <mergeCell ref="F38:H38"/>
    <mergeCell ref="I38:K38"/>
    <mergeCell ref="F44:H44"/>
    <mergeCell ref="I44:K44"/>
    <mergeCell ref="S44:S45"/>
    <mergeCell ref="T21:T22"/>
    <mergeCell ref="U21:U22"/>
    <mergeCell ref="W35:W37"/>
    <mergeCell ref="F33:H33"/>
    <mergeCell ref="I33:K33"/>
    <mergeCell ref="S33:S34"/>
    <mergeCell ref="T33:T34"/>
    <mergeCell ref="U33:U34"/>
    <mergeCell ref="F34:H34"/>
    <mergeCell ref="I34:K34"/>
    <mergeCell ref="W33:W34"/>
    <mergeCell ref="I35:K35"/>
    <mergeCell ref="V35:V37"/>
    <mergeCell ref="S35:S37"/>
    <mergeCell ref="T35:T37"/>
    <mergeCell ref="U27:U30"/>
    <mergeCell ref="A38:A40"/>
    <mergeCell ref="B38:B40"/>
    <mergeCell ref="C38:C40"/>
    <mergeCell ref="D38:D40"/>
    <mergeCell ref="E38:E40"/>
    <mergeCell ref="S38:S40"/>
    <mergeCell ref="T38:T40"/>
    <mergeCell ref="U38:U40"/>
    <mergeCell ref="W23:W24"/>
    <mergeCell ref="F28:H30"/>
    <mergeCell ref="I28:K30"/>
    <mergeCell ref="R28:R30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W31:W32"/>
    <mergeCell ref="F32:H32"/>
    <mergeCell ref="I32:K32"/>
    <mergeCell ref="A65:A66"/>
    <mergeCell ref="B65:B66"/>
    <mergeCell ref="A55:A56"/>
    <mergeCell ref="B55:B56"/>
    <mergeCell ref="C55:C56"/>
    <mergeCell ref="D55:D56"/>
    <mergeCell ref="E55:E56"/>
    <mergeCell ref="F55:H55"/>
    <mergeCell ref="I55:K55"/>
    <mergeCell ref="F56:H56"/>
    <mergeCell ref="I56:K56"/>
    <mergeCell ref="A57:A58"/>
    <mergeCell ref="B57:B58"/>
    <mergeCell ref="C57:C58"/>
    <mergeCell ref="D57:D58"/>
    <mergeCell ref="E57:E58"/>
    <mergeCell ref="F57:H57"/>
    <mergeCell ref="I57:K57"/>
    <mergeCell ref="F58:H58"/>
    <mergeCell ref="I58:K58"/>
    <mergeCell ref="C65:C66"/>
    <mergeCell ref="D65:D66"/>
    <mergeCell ref="E65:E66"/>
    <mergeCell ref="F65:H65"/>
    <mergeCell ref="Y46:Y48"/>
    <mergeCell ref="F47:H47"/>
    <mergeCell ref="I47:K47"/>
    <mergeCell ref="F48:H48"/>
    <mergeCell ref="I48:K48"/>
    <mergeCell ref="V49:V50"/>
    <mergeCell ref="Y49:Y50"/>
    <mergeCell ref="V51:V52"/>
    <mergeCell ref="T63:T64"/>
    <mergeCell ref="U63:U64"/>
    <mergeCell ref="W63:W64"/>
    <mergeCell ref="S55:S56"/>
    <mergeCell ref="T55:T56"/>
    <mergeCell ref="W59:W62"/>
    <mergeCell ref="F60:H62"/>
    <mergeCell ref="I60:K62"/>
    <mergeCell ref="R60:R62"/>
    <mergeCell ref="I65:K65"/>
    <mergeCell ref="S65:S66"/>
    <mergeCell ref="T65:T66"/>
    <mergeCell ref="U65:U66"/>
    <mergeCell ref="W65:W66"/>
    <mergeCell ref="F66:H66"/>
    <mergeCell ref="A63:A64"/>
    <mergeCell ref="B63:B64"/>
    <mergeCell ref="C63:C64"/>
    <mergeCell ref="D63:D64"/>
    <mergeCell ref="E63:E64"/>
    <mergeCell ref="F63:H63"/>
    <mergeCell ref="I63:K63"/>
    <mergeCell ref="R63:R64"/>
    <mergeCell ref="S63:S64"/>
    <mergeCell ref="F64:H64"/>
    <mergeCell ref="I64:K64"/>
    <mergeCell ref="W41:W43"/>
    <mergeCell ref="F42:H43"/>
    <mergeCell ref="I42:K43"/>
    <mergeCell ref="R42:R43"/>
    <mergeCell ref="V46:V48"/>
    <mergeCell ref="U55:U56"/>
    <mergeCell ref="W55:W56"/>
    <mergeCell ref="S57:S58"/>
    <mergeCell ref="T57:T58"/>
    <mergeCell ref="U57:U58"/>
    <mergeCell ref="W57:W58"/>
    <mergeCell ref="U46:U48"/>
    <mergeCell ref="W46:W48"/>
    <mergeCell ref="T49:T50"/>
    <mergeCell ref="U49:U50"/>
    <mergeCell ref="W49:W50"/>
    <mergeCell ref="F50:H50"/>
    <mergeCell ref="I50:K50"/>
    <mergeCell ref="U51:U52"/>
    <mergeCell ref="W51:W52"/>
    <mergeCell ref="W53:W54"/>
    <mergeCell ref="U41:U43"/>
    <mergeCell ref="A59:A62"/>
    <mergeCell ref="B59:B62"/>
    <mergeCell ref="C59:C62"/>
    <mergeCell ref="D59:D62"/>
    <mergeCell ref="E59:E62"/>
    <mergeCell ref="F59:H59"/>
    <mergeCell ref="I59:K59"/>
    <mergeCell ref="S59:S62"/>
    <mergeCell ref="T59:T62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F54:H54"/>
    <mergeCell ref="I54:K54"/>
    <mergeCell ref="I66:K66"/>
    <mergeCell ref="V21:V22"/>
    <mergeCell ref="V23:V24"/>
    <mergeCell ref="V25:V26"/>
    <mergeCell ref="V27:V30"/>
    <mergeCell ref="V33:V34"/>
    <mergeCell ref="V31:V32"/>
    <mergeCell ref="V41:V43"/>
    <mergeCell ref="V44:V45"/>
    <mergeCell ref="V55:V56"/>
    <mergeCell ref="V57:V58"/>
    <mergeCell ref="V63:V64"/>
    <mergeCell ref="V65:V66"/>
    <mergeCell ref="U53:U54"/>
    <mergeCell ref="V53:V54"/>
    <mergeCell ref="U59:U62"/>
    <mergeCell ref="V59:V62"/>
    <mergeCell ref="V38:V40"/>
    <mergeCell ref="R36:R37"/>
  </mergeCells>
  <printOptions horizontalCentered="1"/>
  <pageMargins left="0" right="0" top="0.98425196850393704" bottom="0.39370078740157483" header="0.31496062992125984" footer="0.31496062992125984"/>
  <pageSetup paperSize="9" scale="79" orientation="landscape" r:id="rId1"/>
  <rowBreaks count="1" manualBreakCount="1">
    <brk id="3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H26"/>
  <sheetViews>
    <sheetView view="pageBreakPreview" zoomScale="130" zoomScaleNormal="115" zoomScaleSheetLayoutView="130" workbookViewId="0">
      <selection activeCell="D11" sqref="D11:F11"/>
    </sheetView>
  </sheetViews>
  <sheetFormatPr defaultColWidth="9.140625" defaultRowHeight="15"/>
  <cols>
    <col min="1" max="1" width="3.42578125" style="146" customWidth="1"/>
    <col min="2" max="2" width="7.5703125" style="146" customWidth="1"/>
    <col min="3" max="3" width="30" style="147" customWidth="1"/>
    <col min="4" max="4" width="5.85546875" style="137" customWidth="1"/>
    <col min="5" max="5" width="6.28515625" style="150" customWidth="1"/>
    <col min="6" max="7" width="2.140625" style="148" customWidth="1"/>
    <col min="8" max="8" width="2.28515625" style="148" customWidth="1"/>
    <col min="9" max="9" width="1.85546875" style="148" customWidth="1"/>
    <col min="10" max="10" width="2.140625" style="148" customWidth="1"/>
    <col min="11" max="11" width="2.42578125" style="148" customWidth="1"/>
    <col min="12" max="12" width="20.7109375" style="263" customWidth="1"/>
    <col min="13" max="13" width="4.28515625" style="137" customWidth="1"/>
    <col min="14" max="14" width="5.5703125" style="137" customWidth="1"/>
    <col min="15" max="15" width="6.85546875" style="150" customWidth="1"/>
    <col min="16" max="16" width="5.5703125" style="194" customWidth="1"/>
    <col min="17" max="17" width="5.28515625" style="156" customWidth="1"/>
    <col min="18" max="18" width="5.5703125" style="137" customWidth="1"/>
    <col min="19" max="19" width="5.42578125" style="137" customWidth="1"/>
    <col min="20" max="20" width="7.42578125" style="156" customWidth="1"/>
    <col min="21" max="21" width="7.140625" style="149" customWidth="1"/>
    <col min="22" max="22" width="21.5703125" style="137" customWidth="1"/>
    <col min="23" max="23" width="11.42578125" style="137" customWidth="1"/>
    <col min="24" max="29" width="11.7109375" style="137" customWidth="1"/>
    <col min="30" max="16384" width="9.140625" style="137"/>
  </cols>
  <sheetData>
    <row r="1" spans="1:34" s="99" customFormat="1" ht="54.75" customHeight="1">
      <c r="A1" s="942" t="s">
        <v>58</v>
      </c>
      <c r="B1" s="942"/>
      <c r="C1" s="942"/>
      <c r="D1" s="1091" t="str">
        <f>+'ln 1'!D1:S1</f>
        <v>ՀՀ Կոտայքի մարզի Աբովյան համայնք, ք. Աբովյան, 7-րդ մ/շ, 3-րդ թաղամասի տուն 102-ից տուն 92 սնող գազատար խողովակի կառուցում և գազիֆիկացում</v>
      </c>
      <c r="E1" s="1091"/>
      <c r="F1" s="1091"/>
      <c r="G1" s="1091"/>
      <c r="H1" s="1091"/>
      <c r="I1" s="1091"/>
      <c r="J1" s="1091"/>
      <c r="K1" s="1091"/>
      <c r="L1" s="1091"/>
      <c r="M1" s="1091"/>
      <c r="N1" s="1091"/>
      <c r="O1" s="1091"/>
      <c r="P1" s="1091"/>
      <c r="Q1" s="1091"/>
      <c r="R1" s="1091"/>
      <c r="S1" s="1091"/>
      <c r="T1" s="154"/>
      <c r="U1" s="97"/>
      <c r="X1" s="100" t="s">
        <v>59</v>
      </c>
      <c r="Y1" s="100" t="s">
        <v>60</v>
      </c>
      <c r="Z1" s="100" t="s">
        <v>61</v>
      </c>
      <c r="AA1" s="100" t="s">
        <v>62</v>
      </c>
      <c r="AB1" s="100" t="s">
        <v>63</v>
      </c>
      <c r="AC1" s="100" t="s">
        <v>64</v>
      </c>
      <c r="AD1" s="100" t="s">
        <v>65</v>
      </c>
      <c r="AE1" s="100" t="s">
        <v>66</v>
      </c>
      <c r="AF1" s="100" t="s">
        <v>67</v>
      </c>
      <c r="AG1" s="100" t="s">
        <v>68</v>
      </c>
      <c r="AH1" s="100" t="s">
        <v>69</v>
      </c>
    </row>
    <row r="2" spans="1:34" s="99" customFormat="1" ht="3" customHeight="1">
      <c r="A2" s="944"/>
      <c r="B2" s="944"/>
      <c r="C2" s="944"/>
      <c r="D2" s="269"/>
      <c r="E2" s="158"/>
      <c r="F2" s="101"/>
      <c r="G2" s="101"/>
      <c r="H2" s="101"/>
      <c r="I2" s="101"/>
      <c r="J2" s="101"/>
      <c r="K2" s="101"/>
      <c r="L2" s="258"/>
      <c r="M2" s="102"/>
      <c r="P2" s="119"/>
      <c r="Q2" s="119"/>
      <c r="T2" s="154"/>
      <c r="U2" s="97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</row>
    <row r="3" spans="1:34" s="99" customFormat="1" hidden="1">
      <c r="A3" s="104"/>
      <c r="B3" s="104"/>
      <c r="C3" s="105"/>
      <c r="F3" s="106"/>
      <c r="G3" s="106"/>
      <c r="H3" s="106"/>
      <c r="I3" s="106"/>
      <c r="J3" s="106"/>
      <c r="K3" s="106"/>
      <c r="L3" s="259"/>
      <c r="P3" s="119"/>
      <c r="Q3" s="119"/>
      <c r="T3" s="119"/>
      <c r="U3" s="107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</row>
    <row r="4" spans="1:34" s="108" customFormat="1" ht="18">
      <c r="A4" s="109"/>
      <c r="B4" s="109"/>
      <c r="C4" s="105"/>
      <c r="E4" s="157" t="s">
        <v>70</v>
      </c>
      <c r="F4" s="337"/>
      <c r="G4" s="339"/>
      <c r="H4" s="339"/>
      <c r="I4" s="339"/>
      <c r="J4" s="339"/>
      <c r="K4" s="339"/>
      <c r="L4" s="110"/>
      <c r="M4" s="111" t="s">
        <v>71</v>
      </c>
      <c r="N4" s="112"/>
      <c r="O4" s="112"/>
      <c r="P4" s="155"/>
      <c r="Q4" s="155"/>
      <c r="T4" s="155"/>
      <c r="U4" s="113"/>
      <c r="W4" s="115" t="s">
        <v>72</v>
      </c>
      <c r="X4" s="100">
        <v>5.72</v>
      </c>
      <c r="Y4" s="100">
        <v>6.15</v>
      </c>
      <c r="Z4" s="116">
        <v>7</v>
      </c>
      <c r="AA4" s="100">
        <v>6.79</v>
      </c>
      <c r="AB4" s="100">
        <v>6.57</v>
      </c>
      <c r="AC4" s="100">
        <v>8.98</v>
      </c>
      <c r="AD4" s="100">
        <v>7.61</v>
      </c>
      <c r="AE4" s="100">
        <v>8.93</v>
      </c>
      <c r="AF4" s="100">
        <v>8.8000000000000007</v>
      </c>
      <c r="AG4" s="100">
        <v>12.9</v>
      </c>
      <c r="AH4" s="100">
        <v>13.2</v>
      </c>
    </row>
    <row r="5" spans="1:34" s="99" customFormat="1" ht="2.25" customHeight="1">
      <c r="A5" s="104"/>
      <c r="B5" s="104"/>
      <c r="C5" s="105"/>
      <c r="F5" s="106"/>
      <c r="G5" s="106"/>
      <c r="H5" s="106"/>
      <c r="I5" s="106"/>
      <c r="J5" s="106"/>
      <c r="K5" s="106"/>
      <c r="L5" s="259"/>
      <c r="P5" s="119"/>
      <c r="Q5" s="119"/>
      <c r="T5" s="119"/>
      <c r="U5" s="107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</row>
    <row r="6" spans="1:34" s="99" customFormat="1" ht="13.5" customHeight="1">
      <c r="A6" s="104"/>
      <c r="B6" s="104"/>
      <c r="C6" s="105"/>
      <c r="D6" s="269"/>
      <c r="E6" s="945" t="s">
        <v>197</v>
      </c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T6" s="119"/>
      <c r="U6" s="107"/>
      <c r="W6" s="115" t="s">
        <v>73</v>
      </c>
      <c r="X6" s="117">
        <f t="shared" ref="X6:AH6" si="0">1.02*1.05*(1+X4/100)</f>
        <v>1.1322612000000001</v>
      </c>
      <c r="Y6" s="117">
        <f t="shared" si="0"/>
        <v>1.1368665000000002</v>
      </c>
      <c r="Z6" s="117">
        <f t="shared" si="0"/>
        <v>1.1459700000000002</v>
      </c>
      <c r="AA6" s="117">
        <f t="shared" si="0"/>
        <v>1.1437209000000004</v>
      </c>
      <c r="AB6" s="117">
        <f t="shared" si="0"/>
        <v>1.1413647000000002</v>
      </c>
      <c r="AC6" s="117">
        <f t="shared" si="0"/>
        <v>1.1671758000000003</v>
      </c>
      <c r="AD6" s="117">
        <f t="shared" si="0"/>
        <v>1.1525031000000003</v>
      </c>
      <c r="AE6" s="117">
        <f t="shared" si="0"/>
        <v>1.1666403000000001</v>
      </c>
      <c r="AF6" s="117">
        <f t="shared" si="0"/>
        <v>1.1652480000000003</v>
      </c>
      <c r="AG6" s="117">
        <f t="shared" si="0"/>
        <v>1.2091590000000001</v>
      </c>
      <c r="AH6" s="117">
        <f t="shared" si="0"/>
        <v>1.2123720000000002</v>
      </c>
    </row>
    <row r="7" spans="1:34" s="99" customFormat="1" ht="12" customHeight="1">
      <c r="A7" s="104"/>
      <c r="B7" s="104"/>
      <c r="C7" s="105"/>
      <c r="E7" s="946" t="s">
        <v>74</v>
      </c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T7" s="119"/>
      <c r="U7" s="107"/>
    </row>
    <row r="8" spans="1:34" s="99" customFormat="1" ht="0.75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9"/>
      <c r="P8" s="119"/>
      <c r="Q8" s="119"/>
      <c r="R8" s="120"/>
      <c r="T8" s="119"/>
      <c r="U8" s="107"/>
    </row>
    <row r="9" spans="1:34" s="99" customFormat="1">
      <c r="A9" s="947" t="s">
        <v>75</v>
      </c>
      <c r="B9" s="947"/>
      <c r="C9" s="105" t="s">
        <v>191</v>
      </c>
      <c r="F9" s="106"/>
      <c r="G9" s="106"/>
      <c r="H9" s="106"/>
      <c r="I9" s="106"/>
      <c r="J9" s="106"/>
      <c r="K9" s="106"/>
      <c r="L9" s="259"/>
      <c r="O9" s="269" t="s">
        <v>76</v>
      </c>
      <c r="P9" s="948">
        <f>+T24</f>
        <v>0</v>
      </c>
      <c r="Q9" s="948"/>
      <c r="R9" s="948"/>
      <c r="S9" s="121" t="s">
        <v>20</v>
      </c>
      <c r="T9" s="119"/>
      <c r="U9" s="107"/>
    </row>
    <row r="10" spans="1:34" s="99" customFormat="1" ht="4.5" customHeight="1">
      <c r="A10" s="122"/>
      <c r="B10" s="122"/>
      <c r="C10" s="123"/>
      <c r="D10" s="124"/>
      <c r="E10" s="949"/>
      <c r="F10" s="949"/>
      <c r="G10" s="949"/>
      <c r="H10" s="106"/>
      <c r="I10" s="106"/>
      <c r="J10" s="106"/>
      <c r="K10" s="106"/>
      <c r="L10" s="259"/>
      <c r="O10" s="269"/>
      <c r="P10" s="948"/>
      <c r="Q10" s="948"/>
      <c r="R10" s="948"/>
      <c r="S10" s="121"/>
      <c r="T10" s="106"/>
      <c r="U10" s="125"/>
    </row>
    <row r="11" spans="1:34" s="99" customFormat="1">
      <c r="A11" s="126" t="s">
        <v>77</v>
      </c>
      <c r="B11" s="126"/>
      <c r="C11" s="127"/>
      <c r="D11" s="931">
        <f>+'ln 1'!D11:F11</f>
        <v>262536</v>
      </c>
      <c r="E11" s="931"/>
      <c r="F11" s="931"/>
      <c r="G11" s="180"/>
      <c r="H11" s="128"/>
      <c r="I11" s="128" t="s">
        <v>78</v>
      </c>
      <c r="J11" s="180"/>
      <c r="K11" s="180"/>
      <c r="L11" s="260" t="s">
        <v>79</v>
      </c>
      <c r="M11" s="181" t="s">
        <v>80</v>
      </c>
      <c r="N11" s="932">
        <f>+'ln 1'!N11:P11</f>
        <v>1.1413647000000002</v>
      </c>
      <c r="O11" s="932"/>
      <c r="P11" s="932"/>
      <c r="Q11" s="128"/>
      <c r="R11" s="182"/>
      <c r="S11" s="130"/>
      <c r="T11" s="128"/>
      <c r="U11" s="129"/>
    </row>
    <row r="12" spans="1:34" s="99" customFormat="1" ht="7.5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60"/>
      <c r="M12" s="130"/>
      <c r="N12" s="188"/>
      <c r="O12" s="130"/>
      <c r="P12" s="128"/>
      <c r="Q12" s="128"/>
      <c r="R12" s="182"/>
      <c r="S12" s="130"/>
      <c r="T12" s="128"/>
      <c r="U12" s="129"/>
    </row>
    <row r="13" spans="1:34" s="99" customFormat="1" ht="14.25" customHeight="1" thickBot="1">
      <c r="A13" s="934" t="s">
        <v>81</v>
      </c>
      <c r="B13" s="935"/>
      <c r="C13" s="935"/>
      <c r="D13" s="189"/>
      <c r="E13" s="936" t="s">
        <v>82</v>
      </c>
      <c r="F13" s="936"/>
      <c r="G13" s="936"/>
      <c r="H13" s="936"/>
      <c r="I13" s="936"/>
      <c r="J13" s="933">
        <f>+'ln 1'!J13:L13</f>
        <v>2425.27</v>
      </c>
      <c r="K13" s="933"/>
      <c r="L13" s="933"/>
      <c r="M13" s="937" t="s">
        <v>83</v>
      </c>
      <c r="N13" s="937"/>
      <c r="O13" s="937"/>
      <c r="P13" s="937"/>
      <c r="Q13" s="933">
        <f>+'ln 1'!Q13:S13</f>
        <v>3002.27</v>
      </c>
      <c r="R13" s="933"/>
      <c r="S13" s="933"/>
      <c r="T13" s="159"/>
      <c r="U13" s="160"/>
    </row>
    <row r="14" spans="1:34" s="99" customFormat="1" ht="2.25" customHeight="1" thickTop="1" thickBot="1">
      <c r="A14" s="161"/>
      <c r="B14" s="161"/>
      <c r="C14" s="131"/>
      <c r="F14" s="106"/>
      <c r="G14" s="106"/>
      <c r="H14" s="106"/>
      <c r="I14" s="941"/>
      <c r="J14" s="941"/>
      <c r="K14" s="941"/>
      <c r="L14" s="259"/>
      <c r="P14" s="119"/>
      <c r="Q14" s="119"/>
      <c r="R14" s="120"/>
      <c r="T14" s="128"/>
      <c r="U14" s="129">
        <f>+D11/35000*7.5</f>
        <v>56.257714285714286</v>
      </c>
      <c r="W14" s="393"/>
      <c r="X14" s="394"/>
      <c r="Y14" s="394"/>
      <c r="Z14" s="394"/>
      <c r="AA14" s="394"/>
      <c r="AB14" s="394"/>
      <c r="AC14" s="394"/>
      <c r="AD14" s="395"/>
    </row>
    <row r="15" spans="1:34" s="132" customFormat="1" ht="18" customHeight="1" thickTop="1">
      <c r="A15" s="938" t="s">
        <v>84</v>
      </c>
      <c r="B15" s="867" t="s">
        <v>85</v>
      </c>
      <c r="C15" s="870" t="s">
        <v>86</v>
      </c>
      <c r="D15" s="873" t="s">
        <v>87</v>
      </c>
      <c r="E15" s="873" t="s">
        <v>88</v>
      </c>
      <c r="F15" s="876" t="s">
        <v>89</v>
      </c>
      <c r="G15" s="877"/>
      <c r="H15" s="878"/>
      <c r="I15" s="876" t="s">
        <v>90</v>
      </c>
      <c r="J15" s="885"/>
      <c r="K15" s="886"/>
      <c r="L15" s="896" t="s">
        <v>91</v>
      </c>
      <c r="M15" s="897"/>
      <c r="N15" s="897"/>
      <c r="O15" s="897"/>
      <c r="P15" s="897"/>
      <c r="Q15" s="898"/>
      <c r="R15" s="873" t="s">
        <v>92</v>
      </c>
      <c r="S15" s="873" t="s">
        <v>93</v>
      </c>
      <c r="T15" s="893" t="s">
        <v>94</v>
      </c>
      <c r="U15" s="865" t="s">
        <v>95</v>
      </c>
      <c r="W15" s="396" t="s">
        <v>96</v>
      </c>
      <c r="X15" s="397" t="s">
        <v>97</v>
      </c>
      <c r="Y15" s="397" t="s">
        <v>98</v>
      </c>
      <c r="Z15" s="397" t="s">
        <v>99</v>
      </c>
      <c r="AA15" s="397" t="s">
        <v>100</v>
      </c>
      <c r="AB15" s="397" t="s">
        <v>101</v>
      </c>
      <c r="AC15" s="397" t="s">
        <v>102</v>
      </c>
      <c r="AD15" s="398" t="s">
        <v>103</v>
      </c>
    </row>
    <row r="16" spans="1:34" s="132" customFormat="1" ht="22.5" customHeight="1" thickBot="1">
      <c r="A16" s="939"/>
      <c r="B16" s="868"/>
      <c r="C16" s="871"/>
      <c r="D16" s="874"/>
      <c r="E16" s="874"/>
      <c r="F16" s="879"/>
      <c r="G16" s="880"/>
      <c r="H16" s="881"/>
      <c r="I16" s="887"/>
      <c r="J16" s="888"/>
      <c r="K16" s="889"/>
      <c r="L16" s="900" t="s">
        <v>104</v>
      </c>
      <c r="M16" s="899" t="s">
        <v>105</v>
      </c>
      <c r="N16" s="899" t="s">
        <v>106</v>
      </c>
      <c r="O16" s="899" t="s">
        <v>107</v>
      </c>
      <c r="P16" s="899" t="s">
        <v>92</v>
      </c>
      <c r="Q16" s="899" t="s">
        <v>108</v>
      </c>
      <c r="R16" s="874"/>
      <c r="S16" s="874"/>
      <c r="T16" s="894"/>
      <c r="U16" s="866"/>
      <c r="W16" s="399">
        <v>10.8</v>
      </c>
      <c r="X16" s="400">
        <v>17.3</v>
      </c>
      <c r="Y16" s="400">
        <f>69+9.7+2.5+0.3</f>
        <v>81.5</v>
      </c>
      <c r="Z16" s="400">
        <v>0</v>
      </c>
      <c r="AA16" s="400">
        <v>51</v>
      </c>
      <c r="AB16" s="400">
        <v>1.7</v>
      </c>
      <c r="AC16" s="400">
        <v>56.9</v>
      </c>
      <c r="AD16" s="401">
        <f>+W16+X16+(Y16+Z16-AA16-AB16-AC16)</f>
        <v>0</v>
      </c>
    </row>
    <row r="17" spans="1:32" s="132" customFormat="1" ht="22.5" customHeight="1" thickTop="1" thickBot="1">
      <c r="A17" s="939"/>
      <c r="B17" s="868"/>
      <c r="C17" s="871"/>
      <c r="D17" s="874"/>
      <c r="E17" s="874"/>
      <c r="F17" s="879"/>
      <c r="G17" s="880"/>
      <c r="H17" s="881"/>
      <c r="I17" s="887"/>
      <c r="J17" s="888"/>
      <c r="K17" s="889"/>
      <c r="L17" s="901"/>
      <c r="M17" s="874"/>
      <c r="N17" s="874"/>
      <c r="O17" s="874"/>
      <c r="P17" s="874"/>
      <c r="Q17" s="874"/>
      <c r="R17" s="874"/>
      <c r="S17" s="874"/>
      <c r="T17" s="894"/>
      <c r="U17" s="866"/>
      <c r="W17" s="402"/>
      <c r="X17" s="172"/>
      <c r="Y17" s="172"/>
      <c r="Z17" s="172"/>
      <c r="AA17" s="172"/>
      <c r="AB17" s="172"/>
      <c r="AC17" s="172"/>
      <c r="AD17" s="403"/>
      <c r="AE17" s="99"/>
    </row>
    <row r="18" spans="1:32" s="132" customFormat="1" ht="22.5" customHeight="1" thickTop="1">
      <c r="A18" s="939"/>
      <c r="B18" s="868"/>
      <c r="C18" s="871"/>
      <c r="D18" s="874"/>
      <c r="E18" s="874"/>
      <c r="F18" s="879"/>
      <c r="G18" s="880"/>
      <c r="H18" s="881"/>
      <c r="I18" s="887"/>
      <c r="J18" s="888"/>
      <c r="K18" s="889"/>
      <c r="L18" s="901"/>
      <c r="M18" s="874"/>
      <c r="N18" s="874"/>
      <c r="O18" s="874"/>
      <c r="P18" s="874"/>
      <c r="Q18" s="874"/>
      <c r="R18" s="874"/>
      <c r="S18" s="874"/>
      <c r="T18" s="894"/>
      <c r="U18" s="866"/>
      <c r="W18" s="396" t="s">
        <v>109</v>
      </c>
      <c r="X18" s="397" t="s">
        <v>110</v>
      </c>
      <c r="Y18" s="397" t="s">
        <v>111</v>
      </c>
      <c r="Z18" s="397" t="s">
        <v>109</v>
      </c>
      <c r="AA18" s="397" t="s">
        <v>110</v>
      </c>
      <c r="AB18" s="398" t="s">
        <v>111</v>
      </c>
      <c r="AC18" s="172"/>
      <c r="AD18" s="403"/>
      <c r="AE18" s="166"/>
      <c r="AF18" s="166"/>
    </row>
    <row r="19" spans="1:32" s="132" customFormat="1" ht="22.5" customHeight="1">
      <c r="A19" s="940"/>
      <c r="B19" s="869"/>
      <c r="C19" s="872"/>
      <c r="D19" s="875"/>
      <c r="E19" s="875"/>
      <c r="F19" s="882"/>
      <c r="G19" s="883"/>
      <c r="H19" s="884"/>
      <c r="I19" s="890"/>
      <c r="J19" s="891"/>
      <c r="K19" s="892"/>
      <c r="L19" s="902"/>
      <c r="M19" s="875"/>
      <c r="N19" s="875"/>
      <c r="O19" s="875"/>
      <c r="P19" s="875"/>
      <c r="Q19" s="875"/>
      <c r="R19" s="875"/>
      <c r="S19" s="875"/>
      <c r="T19" s="895"/>
      <c r="U19" s="866"/>
      <c r="W19" s="404">
        <v>273</v>
      </c>
      <c r="X19" s="405">
        <v>1</v>
      </c>
      <c r="Y19" s="406">
        <f>(+X19*3.14*(W19/1000)^2)/4</f>
        <v>5.8505265000000015E-2</v>
      </c>
      <c r="Z19" s="405">
        <v>108</v>
      </c>
      <c r="AA19" s="405">
        <v>1</v>
      </c>
      <c r="AB19" s="407">
        <f>(+AA19*3.14*(Z19/1000)^2)/4</f>
        <v>9.1562399999999995E-3</v>
      </c>
      <c r="AC19" s="172"/>
      <c r="AD19" s="403"/>
      <c r="AE19" s="166"/>
      <c r="AF19" s="166"/>
    </row>
    <row r="20" spans="1:32" s="133" customFormat="1" ht="13.5" customHeight="1">
      <c r="A20" s="408">
        <v>1</v>
      </c>
      <c r="B20" s="409">
        <v>2</v>
      </c>
      <c r="C20" s="410">
        <v>3</v>
      </c>
      <c r="D20" s="409">
        <v>4</v>
      </c>
      <c r="E20" s="410">
        <v>5</v>
      </c>
      <c r="F20" s="1084">
        <v>6</v>
      </c>
      <c r="G20" s="1085"/>
      <c r="H20" s="1086"/>
      <c r="I20" s="1084">
        <v>7</v>
      </c>
      <c r="J20" s="1087"/>
      <c r="K20" s="1088"/>
      <c r="L20" s="411">
        <v>8</v>
      </c>
      <c r="M20" s="410">
        <v>9</v>
      </c>
      <c r="N20" s="410">
        <v>10</v>
      </c>
      <c r="O20" s="410">
        <v>11</v>
      </c>
      <c r="P20" s="410">
        <v>12</v>
      </c>
      <c r="Q20" s="410">
        <v>13</v>
      </c>
      <c r="R20" s="412">
        <v>14</v>
      </c>
      <c r="S20" s="410">
        <v>15</v>
      </c>
      <c r="T20" s="410">
        <v>16</v>
      </c>
      <c r="U20" s="413">
        <v>17</v>
      </c>
      <c r="W20" s="404">
        <v>219</v>
      </c>
      <c r="X20" s="405">
        <v>1</v>
      </c>
      <c r="Y20" s="406">
        <f>(+X20*3.14*(W20/1000)^2)/4</f>
        <v>3.7649385E-2</v>
      </c>
      <c r="Z20" s="405">
        <v>89</v>
      </c>
      <c r="AA20" s="405">
        <v>1</v>
      </c>
      <c r="AB20" s="407">
        <f>(+AA20*3.14*(Z20/1000)^2)/4</f>
        <v>6.2179849999999997E-3</v>
      </c>
      <c r="AC20" s="172"/>
      <c r="AD20" s="403"/>
      <c r="AE20" s="134"/>
      <c r="AF20" s="134">
        <f>60*27</f>
        <v>1620</v>
      </c>
    </row>
    <row r="21" spans="1:32" s="360" customFormat="1" ht="12.75">
      <c r="A21" s="1071">
        <f>1</f>
        <v>1</v>
      </c>
      <c r="B21" s="1073"/>
      <c r="C21" s="1075" t="s">
        <v>197</v>
      </c>
      <c r="D21" s="1077" t="s">
        <v>199</v>
      </c>
      <c r="E21" s="1079"/>
      <c r="F21" s="1081"/>
      <c r="G21" s="1081"/>
      <c r="H21" s="1081"/>
      <c r="I21" s="1070"/>
      <c r="J21" s="1070"/>
      <c r="K21" s="1070"/>
      <c r="L21" s="355"/>
      <c r="M21" s="356"/>
      <c r="N21" s="357"/>
      <c r="O21" s="357"/>
      <c r="P21" s="358"/>
      <c r="Q21" s="359"/>
      <c r="R21" s="1082">
        <v>880</v>
      </c>
      <c r="S21" s="1082">
        <f>R21+R22</f>
        <v>880</v>
      </c>
      <c r="T21" s="1089">
        <f>+S21*E21</f>
        <v>0</v>
      </c>
      <c r="U21" s="1067"/>
    </row>
    <row r="22" spans="1:32" s="360" customFormat="1" ht="12.75">
      <c r="A22" s="1072"/>
      <c r="B22" s="1074"/>
      <c r="C22" s="1076"/>
      <c r="D22" s="1078"/>
      <c r="E22" s="1080"/>
      <c r="F22" s="1069"/>
      <c r="G22" s="1069"/>
      <c r="H22" s="1069"/>
      <c r="I22" s="1070"/>
      <c r="J22" s="1070"/>
      <c r="K22" s="1070"/>
      <c r="L22" s="361"/>
      <c r="M22" s="362"/>
      <c r="N22" s="363"/>
      <c r="O22" s="363"/>
      <c r="P22" s="364"/>
      <c r="Q22" s="365"/>
      <c r="R22" s="1083"/>
      <c r="S22" s="1083"/>
      <c r="T22" s="1090"/>
      <c r="U22" s="1068"/>
    </row>
    <row r="23" spans="1:32" s="378" customFormat="1" ht="12.75" customHeight="1" thickBot="1">
      <c r="A23" s="366"/>
      <c r="B23" s="367"/>
      <c r="C23" s="340" t="s">
        <v>114</v>
      </c>
      <c r="D23" s="368"/>
      <c r="E23" s="369"/>
      <c r="F23" s="370"/>
      <c r="G23" s="371"/>
      <c r="H23" s="370"/>
      <c r="I23" s="370"/>
      <c r="J23" s="371"/>
      <c r="K23" s="370"/>
      <c r="L23" s="372"/>
      <c r="M23" s="373"/>
      <c r="N23" s="374"/>
      <c r="O23" s="375"/>
      <c r="P23" s="372"/>
      <c r="Q23" s="371"/>
      <c r="R23" s="376"/>
      <c r="S23" s="376"/>
      <c r="T23" s="377">
        <f>SUM(T21:T22)</f>
        <v>0</v>
      </c>
      <c r="U23" s="377">
        <f>SUM(U21:U22)</f>
        <v>0</v>
      </c>
    </row>
    <row r="24" spans="1:32" s="392" customFormat="1" ht="15" customHeight="1" thickTop="1" thickBot="1">
      <c r="A24" s="379"/>
      <c r="B24" s="380"/>
      <c r="C24" s="341" t="s">
        <v>118</v>
      </c>
      <c r="D24" s="381"/>
      <c r="E24" s="382"/>
      <c r="F24" s="383"/>
      <c r="G24" s="384"/>
      <c r="H24" s="383"/>
      <c r="I24" s="383"/>
      <c r="J24" s="384"/>
      <c r="K24" s="383"/>
      <c r="L24" s="385"/>
      <c r="M24" s="386"/>
      <c r="N24" s="387"/>
      <c r="O24" s="386"/>
      <c r="P24" s="385"/>
      <c r="Q24" s="384"/>
      <c r="R24" s="388"/>
      <c r="S24" s="388"/>
      <c r="T24" s="389">
        <f>+T23</f>
        <v>0</v>
      </c>
      <c r="U24" s="389">
        <f>+U23</f>
        <v>0</v>
      </c>
      <c r="V24" s="390"/>
      <c r="W24" s="391"/>
      <c r="X24" s="390"/>
      <c r="Y24" s="390"/>
    </row>
    <row r="25" spans="1:32" s="133" customFormat="1" ht="7.5" customHeight="1" thickTop="1">
      <c r="A25" s="138"/>
      <c r="B25" s="139"/>
      <c r="C25" s="140"/>
      <c r="D25" s="141"/>
      <c r="E25" s="142"/>
      <c r="F25" s="152"/>
      <c r="G25" s="153"/>
      <c r="H25" s="152"/>
      <c r="I25" s="152"/>
      <c r="J25" s="153"/>
      <c r="K25" s="152"/>
      <c r="L25" s="262"/>
      <c r="M25" s="143"/>
      <c r="N25" s="144"/>
      <c r="O25" s="142"/>
      <c r="P25" s="152"/>
      <c r="Q25" s="153"/>
      <c r="R25" s="142"/>
      <c r="S25" s="142"/>
      <c r="T25" s="142"/>
      <c r="U25" s="145"/>
    </row>
    <row r="26" spans="1:32" s="133" customFormat="1" ht="16.5" customHeight="1">
      <c r="A26" s="864" t="s">
        <v>210</v>
      </c>
      <c r="B26" s="864"/>
      <c r="C26" s="864"/>
      <c r="D26" s="864"/>
      <c r="E26" s="864"/>
      <c r="F26" s="864"/>
      <c r="G26" s="864"/>
      <c r="H26" s="864"/>
      <c r="I26" s="864"/>
      <c r="J26" s="864"/>
      <c r="K26" s="864"/>
      <c r="L26" s="864"/>
      <c r="M26" s="864"/>
      <c r="N26" s="864"/>
      <c r="O26" s="864"/>
      <c r="P26" s="864"/>
      <c r="Q26" s="864"/>
      <c r="R26" s="864"/>
      <c r="S26" s="864"/>
      <c r="T26" s="864"/>
      <c r="U26" s="864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79"/>
  <sheetViews>
    <sheetView showZeros="0" view="pageBreakPreview" topLeftCell="A15" zoomScale="130" zoomScaleNormal="115" zoomScaleSheetLayoutView="130" workbookViewId="0">
      <selection activeCell="D79" sqref="D79"/>
    </sheetView>
  </sheetViews>
  <sheetFormatPr defaultColWidth="9.140625" defaultRowHeight="15"/>
  <cols>
    <col min="1" max="1" width="3.42578125" style="146" customWidth="1"/>
    <col min="2" max="2" width="7.5703125" style="146" hidden="1" customWidth="1"/>
    <col min="3" max="3" width="53.7109375" style="334" customWidth="1"/>
    <col min="4" max="4" width="5.85546875" style="137" customWidth="1"/>
    <col min="5" max="5" width="6.28515625" style="150" customWidth="1"/>
    <col min="6" max="7" width="2.140625" style="148" hidden="1" customWidth="1"/>
    <col min="8" max="8" width="2.28515625" style="148" hidden="1" customWidth="1"/>
    <col min="9" max="9" width="1.85546875" style="148" hidden="1" customWidth="1"/>
    <col min="10" max="10" width="2.140625" style="148" hidden="1" customWidth="1"/>
    <col min="11" max="11" width="2.42578125" style="148" hidden="1" customWidth="1"/>
    <col min="12" max="12" width="19.85546875" style="263" hidden="1" customWidth="1"/>
    <col min="13" max="13" width="4.28515625" style="137" hidden="1" customWidth="1"/>
    <col min="14" max="14" width="5.5703125" style="137" hidden="1" customWidth="1"/>
    <col min="15" max="15" width="6.85546875" style="150" hidden="1" customWidth="1"/>
    <col min="16" max="16" width="5.5703125" style="194" hidden="1" customWidth="1"/>
    <col min="17" max="17" width="5.28515625" style="156" hidden="1" customWidth="1"/>
    <col min="18" max="18" width="5.5703125" style="137" hidden="1" customWidth="1"/>
    <col min="19" max="19" width="5.42578125" style="137" hidden="1" customWidth="1"/>
    <col min="20" max="20" width="7.42578125" style="156" hidden="1" customWidth="1"/>
    <col min="21" max="21" width="7.28515625" style="149" hidden="1" customWidth="1"/>
    <col min="22" max="22" width="9.42578125" style="137" customWidth="1"/>
    <col min="23" max="23" width="11.28515625" style="137" customWidth="1"/>
    <col min="24" max="24" width="9.140625" style="137"/>
    <col min="25" max="25" width="10.42578125" style="137" bestFit="1" customWidth="1"/>
    <col min="26" max="26" width="6.28515625" style="137" customWidth="1"/>
    <col min="27" max="27" width="16.28515625" style="137" customWidth="1"/>
    <col min="28" max="28" width="6.140625" style="137" bestFit="1" customWidth="1"/>
    <col min="29" max="29" width="7.28515625" style="137" bestFit="1" customWidth="1"/>
    <col min="30" max="30" width="6" style="137" bestFit="1" customWidth="1"/>
    <col min="31" max="36" width="11.7109375" style="137" customWidth="1"/>
    <col min="37" max="16384" width="9.140625" style="137"/>
  </cols>
  <sheetData>
    <row r="1" spans="1:51" s="99" customFormat="1" ht="54.75" customHeight="1" thickBot="1">
      <c r="A1" s="1093" t="str">
        <f>+'ln 1'!D1</f>
        <v>ՀՀ Կոտայքի մարզի Աբովյան համայնք, ք. Աբովյան, 7-րդ մ/շ, 3-րդ թաղամասի տուն 102-ից տուն 92 սնող գազատար խողովակի կառուցում և գազիֆիկացում</v>
      </c>
      <c r="B1" s="1093"/>
      <c r="C1" s="1093"/>
      <c r="D1" s="1093"/>
      <c r="E1" s="1093"/>
      <c r="F1" s="1093"/>
      <c r="G1" s="1093"/>
      <c r="H1" s="1093"/>
      <c r="I1" s="1093"/>
      <c r="J1" s="1093"/>
      <c r="K1" s="1093"/>
      <c r="L1" s="1093"/>
      <c r="M1" s="1093"/>
      <c r="N1" s="1093"/>
      <c r="O1" s="1093"/>
      <c r="P1" s="1093"/>
      <c r="Q1" s="1093"/>
      <c r="R1" s="1093"/>
      <c r="S1" s="1093"/>
      <c r="T1" s="1093"/>
      <c r="U1" s="1093"/>
      <c r="V1" s="1093"/>
      <c r="W1" s="1093"/>
      <c r="X1" s="98"/>
      <c r="Y1" s="196"/>
      <c r="Z1" s="200"/>
      <c r="AA1" s="137"/>
      <c r="AB1" s="172"/>
      <c r="AC1" s="172"/>
      <c r="AD1" s="172"/>
      <c r="AE1" s="172"/>
      <c r="AF1" s="172"/>
      <c r="AG1" s="172"/>
      <c r="AH1" s="172"/>
      <c r="AI1" s="201"/>
      <c r="AJ1" s="201"/>
      <c r="AK1" s="201"/>
      <c r="AL1" s="201"/>
      <c r="AM1" s="201"/>
      <c r="AN1" s="197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</row>
    <row r="2" spans="1:51" s="99" customFormat="1" ht="3" customHeight="1" thickTop="1">
      <c r="A2" s="1106"/>
      <c r="B2" s="1106"/>
      <c r="C2" s="1106"/>
      <c r="D2" s="269"/>
      <c r="E2" s="158"/>
      <c r="F2" s="101"/>
      <c r="G2" s="101"/>
      <c r="H2" s="101"/>
      <c r="I2" s="101"/>
      <c r="J2" s="101"/>
      <c r="K2" s="101"/>
      <c r="L2" s="258"/>
      <c r="M2" s="102"/>
      <c r="P2" s="119"/>
      <c r="Q2" s="119"/>
      <c r="T2" s="154"/>
      <c r="U2" s="97"/>
      <c r="X2" s="98"/>
      <c r="Y2" s="196"/>
      <c r="Z2" s="200"/>
      <c r="AA2" s="137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97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</row>
    <row r="3" spans="1:51" s="99" customFormat="1" ht="15.75" hidden="1">
      <c r="A3" s="104"/>
      <c r="B3" s="104"/>
      <c r="C3" s="105"/>
      <c r="F3" s="106"/>
      <c r="G3" s="106"/>
      <c r="H3" s="106"/>
      <c r="I3" s="106"/>
      <c r="J3" s="106"/>
      <c r="K3" s="106"/>
      <c r="L3" s="259"/>
      <c r="P3" s="119"/>
      <c r="Q3" s="119"/>
      <c r="T3" s="119"/>
      <c r="U3" s="107"/>
      <c r="X3" s="98"/>
      <c r="Y3" s="196"/>
      <c r="Z3" s="200"/>
      <c r="AA3" s="137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97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</row>
    <row r="4" spans="1:51" s="108" customFormat="1" ht="12.75" customHeight="1">
      <c r="A4" s="1113" t="s">
        <v>208</v>
      </c>
      <c r="B4" s="1113"/>
      <c r="C4" s="1113"/>
      <c r="D4" s="1113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332" t="str">
        <f>+C9</f>
        <v>№ 12-25</v>
      </c>
      <c r="X4" s="114"/>
      <c r="Y4" s="196"/>
      <c r="Z4" s="330" t="s">
        <v>149</v>
      </c>
      <c r="AA4" s="137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20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</row>
    <row r="5" spans="1:51" s="99" customFormat="1" ht="2.25" customHeight="1" thickBot="1">
      <c r="A5" s="104"/>
      <c r="B5" s="104"/>
      <c r="C5" s="105"/>
      <c r="F5" s="106"/>
      <c r="G5" s="106"/>
      <c r="H5" s="106"/>
      <c r="I5" s="106"/>
      <c r="J5" s="106"/>
      <c r="K5" s="106"/>
      <c r="L5" s="259"/>
      <c r="P5" s="119"/>
      <c r="Q5" s="119"/>
      <c r="T5" s="119"/>
      <c r="U5" s="107"/>
      <c r="X5" s="98"/>
      <c r="Y5" s="196"/>
      <c r="Z5" s="195"/>
      <c r="AA5" s="137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20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</row>
    <row r="6" spans="1:51" s="99" customFormat="1" ht="13.5" hidden="1" customHeight="1">
      <c r="A6" s="104"/>
      <c r="B6" s="104"/>
      <c r="C6" s="105"/>
      <c r="D6" s="269"/>
      <c r="E6" s="945" t="s">
        <v>132</v>
      </c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T6" s="119"/>
      <c r="U6" s="107"/>
      <c r="X6" s="98"/>
      <c r="Y6" s="196"/>
      <c r="Z6" s="156"/>
      <c r="AA6" s="201"/>
      <c r="AB6" s="199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7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</row>
    <row r="7" spans="1:51" s="99" customFormat="1" ht="12" hidden="1" customHeight="1">
      <c r="A7" s="104"/>
      <c r="B7" s="104"/>
      <c r="C7" s="105"/>
      <c r="E7" s="946" t="s">
        <v>74</v>
      </c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T7" s="119"/>
      <c r="U7" s="107"/>
      <c r="X7" s="98"/>
      <c r="Y7" s="196"/>
      <c r="Z7" s="156"/>
      <c r="AA7" s="201"/>
      <c r="AB7" s="199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7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</row>
    <row r="8" spans="1:51" s="99" customFormat="1" ht="0.75" hidden="1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9"/>
      <c r="P8" s="119"/>
      <c r="Q8" s="119"/>
      <c r="R8" s="120"/>
      <c r="T8" s="119"/>
      <c r="U8" s="107"/>
      <c r="X8" s="98"/>
      <c r="Y8" s="196"/>
      <c r="Z8" s="156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</row>
    <row r="9" spans="1:51" s="99" customFormat="1" ht="15.75" hidden="1">
      <c r="A9" s="947" t="s">
        <v>75</v>
      </c>
      <c r="B9" s="947"/>
      <c r="C9" s="105" t="str">
        <f>+'ln 1'!C9</f>
        <v>№ 12-25</v>
      </c>
      <c r="F9" s="106"/>
      <c r="G9" s="106"/>
      <c r="H9" s="106"/>
      <c r="I9" s="106"/>
      <c r="J9" s="106"/>
      <c r="K9" s="106"/>
      <c r="L9" s="259"/>
      <c r="O9" s="269" t="s">
        <v>76</v>
      </c>
      <c r="P9" s="948" t="e">
        <f>+#REF!</f>
        <v>#REF!</v>
      </c>
      <c r="Q9" s="948"/>
      <c r="R9" s="948"/>
      <c r="S9" s="121" t="s">
        <v>20</v>
      </c>
      <c r="T9" s="119"/>
      <c r="U9" s="107"/>
      <c r="V9" s="121"/>
      <c r="W9" s="121"/>
      <c r="X9" s="98"/>
      <c r="Y9" s="196"/>
      <c r="Z9" s="156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</row>
    <row r="10" spans="1:51" s="99" customFormat="1" ht="4.5" hidden="1" customHeight="1">
      <c r="A10" s="122"/>
      <c r="B10" s="122"/>
      <c r="C10" s="123"/>
      <c r="D10" s="124"/>
      <c r="E10" s="949"/>
      <c r="F10" s="949"/>
      <c r="G10" s="949"/>
      <c r="H10" s="106"/>
      <c r="I10" s="106"/>
      <c r="J10" s="106"/>
      <c r="K10" s="106"/>
      <c r="L10" s="259"/>
      <c r="O10" s="269"/>
      <c r="P10" s="948"/>
      <c r="Q10" s="948"/>
      <c r="R10" s="948"/>
      <c r="S10" s="121"/>
      <c r="T10" s="106"/>
      <c r="U10" s="125"/>
      <c r="V10" s="121"/>
      <c r="W10" s="121"/>
      <c r="X10" s="98"/>
      <c r="Y10" s="203"/>
      <c r="Z10" s="15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</row>
    <row r="11" spans="1:51" s="99" customFormat="1" ht="15.75" hidden="1">
      <c r="A11" s="126" t="s">
        <v>77</v>
      </c>
      <c r="B11" s="126"/>
      <c r="C11" s="127"/>
      <c r="D11" s="931">
        <f>+'ln 1'!D11:F11</f>
        <v>262536</v>
      </c>
      <c r="E11" s="931"/>
      <c r="F11" s="931"/>
      <c r="G11" s="180"/>
      <c r="H11" s="128"/>
      <c r="I11" s="128" t="s">
        <v>78</v>
      </c>
      <c r="J11" s="180"/>
      <c r="K11" s="180"/>
      <c r="L11" s="260" t="s">
        <v>79</v>
      </c>
      <c r="M11" s="181" t="s">
        <v>80</v>
      </c>
      <c r="N11" s="932">
        <f>+'ln 1'!N11:P11</f>
        <v>1.1413647000000002</v>
      </c>
      <c r="O11" s="932"/>
      <c r="P11" s="932"/>
      <c r="Q11" s="128"/>
      <c r="R11" s="182"/>
      <c r="S11" s="130"/>
      <c r="T11" s="128"/>
      <c r="U11" s="129"/>
      <c r="V11" s="130"/>
      <c r="W11" s="130"/>
      <c r="X11" s="130"/>
      <c r="Y11" s="203"/>
      <c r="Z11" s="15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</row>
    <row r="12" spans="1:51" s="99" customFormat="1" ht="7.5" hidden="1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60"/>
      <c r="M12" s="130"/>
      <c r="N12" s="188"/>
      <c r="O12" s="130"/>
      <c r="P12" s="128"/>
      <c r="Q12" s="128"/>
      <c r="R12" s="182"/>
      <c r="S12" s="130"/>
      <c r="T12" s="128"/>
      <c r="U12" s="129"/>
      <c r="V12" s="130"/>
      <c r="W12" s="130"/>
      <c r="X12" s="130"/>
      <c r="Y12" s="204"/>
      <c r="Z12" s="156"/>
      <c r="AA12" s="198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</row>
    <row r="13" spans="1:51" s="99" customFormat="1" ht="9" hidden="1" customHeight="1">
      <c r="A13" s="934" t="s">
        <v>81</v>
      </c>
      <c r="B13" s="935"/>
      <c r="C13" s="935"/>
      <c r="D13" s="189"/>
      <c r="E13" s="936" t="s">
        <v>82</v>
      </c>
      <c r="F13" s="936"/>
      <c r="G13" s="936"/>
      <c r="H13" s="936"/>
      <c r="I13" s="936"/>
      <c r="J13" s="933">
        <f>+'ln 1'!J13:L13</f>
        <v>2425.27</v>
      </c>
      <c r="K13" s="933"/>
      <c r="L13" s="933"/>
      <c r="M13" s="937" t="s">
        <v>83</v>
      </c>
      <c r="N13" s="937"/>
      <c r="O13" s="937"/>
      <c r="P13" s="937"/>
      <c r="Q13" s="933">
        <f>+'ln 1'!Q13:S13</f>
        <v>3002.27</v>
      </c>
      <c r="R13" s="933"/>
      <c r="S13" s="933"/>
      <c r="T13" s="159"/>
      <c r="U13" s="160"/>
      <c r="V13" s="268"/>
      <c r="W13" s="268"/>
      <c r="X13" s="130"/>
      <c r="Y13" s="204"/>
      <c r="Z13" s="15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</row>
    <row r="14" spans="1:51" s="99" customFormat="1" ht="9" hidden="1" customHeight="1" thickBot="1">
      <c r="A14" s="161"/>
      <c r="B14" s="161"/>
      <c r="C14" s="131"/>
      <c r="F14" s="106"/>
      <c r="G14" s="106"/>
      <c r="H14" s="106"/>
      <c r="I14" s="941"/>
      <c r="J14" s="941"/>
      <c r="K14" s="941"/>
      <c r="L14" s="259"/>
      <c r="P14" s="119"/>
      <c r="Q14" s="119"/>
      <c r="R14" s="120"/>
      <c r="T14" s="128"/>
      <c r="U14" s="129">
        <f>+'ln 1'!U14</f>
        <v>33.754628571428576</v>
      </c>
      <c r="V14" s="209">
        <f>+AB15*AB16*AB17*AB18*AB19</f>
        <v>1.19044183104</v>
      </c>
      <c r="X14" s="162"/>
      <c r="Y14" s="205"/>
      <c r="Z14" s="200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</row>
    <row r="15" spans="1:51" s="132" customFormat="1" ht="9" customHeight="1" thickTop="1">
      <c r="A15" s="1107" t="s">
        <v>162</v>
      </c>
      <c r="B15" s="1110" t="s">
        <v>85</v>
      </c>
      <c r="C15" s="1114" t="s">
        <v>163</v>
      </c>
      <c r="D15" s="1097" t="s">
        <v>164</v>
      </c>
      <c r="E15" s="1097" t="s">
        <v>167</v>
      </c>
      <c r="F15" s="1117" t="s">
        <v>89</v>
      </c>
      <c r="G15" s="1118"/>
      <c r="H15" s="1119"/>
      <c r="I15" s="1117" t="s">
        <v>90</v>
      </c>
      <c r="J15" s="1126"/>
      <c r="K15" s="1127"/>
      <c r="L15" s="1134" t="s">
        <v>91</v>
      </c>
      <c r="M15" s="1135"/>
      <c r="N15" s="1135"/>
      <c r="O15" s="1135"/>
      <c r="P15" s="1135"/>
      <c r="Q15" s="1136"/>
      <c r="R15" s="1097" t="s">
        <v>92</v>
      </c>
      <c r="S15" s="1097" t="s">
        <v>93</v>
      </c>
      <c r="T15" s="1097" t="s">
        <v>94</v>
      </c>
      <c r="U15" s="1100" t="s">
        <v>95</v>
      </c>
      <c r="V15" s="873" t="s">
        <v>165</v>
      </c>
      <c r="W15" s="1094" t="s">
        <v>166</v>
      </c>
      <c r="X15" s="163"/>
      <c r="Y15" s="205"/>
      <c r="Z15" s="331" t="s">
        <v>150</v>
      </c>
      <c r="AA15" s="331"/>
      <c r="AB15" s="278">
        <f>+AD15+1</f>
        <v>1.133</v>
      </c>
      <c r="AC15" s="279">
        <v>0.13300000000000001</v>
      </c>
      <c r="AD15" s="280">
        <f>+AC15*1</f>
        <v>0.13300000000000001</v>
      </c>
      <c r="AE15" s="330"/>
      <c r="AF15" s="173"/>
      <c r="AG15" s="173"/>
      <c r="AH15" s="173"/>
      <c r="AI15" s="173"/>
      <c r="AJ15" s="173"/>
      <c r="AK15" s="173"/>
      <c r="AL15" s="173"/>
      <c r="AM15" s="173"/>
      <c r="AN15" s="173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</row>
    <row r="16" spans="1:51" s="132" customFormat="1" ht="9" customHeight="1">
      <c r="A16" s="1108"/>
      <c r="B16" s="1111"/>
      <c r="C16" s="1115"/>
      <c r="D16" s="1098"/>
      <c r="E16" s="1098"/>
      <c r="F16" s="1120"/>
      <c r="G16" s="1121"/>
      <c r="H16" s="1122"/>
      <c r="I16" s="1128"/>
      <c r="J16" s="1129"/>
      <c r="K16" s="1130"/>
      <c r="L16" s="1102" t="s">
        <v>104</v>
      </c>
      <c r="M16" s="1105" t="s">
        <v>105</v>
      </c>
      <c r="N16" s="1105" t="s">
        <v>106</v>
      </c>
      <c r="O16" s="1105" t="s">
        <v>107</v>
      </c>
      <c r="P16" s="1105" t="s">
        <v>92</v>
      </c>
      <c r="Q16" s="1105" t="s">
        <v>108</v>
      </c>
      <c r="R16" s="1098"/>
      <c r="S16" s="1098"/>
      <c r="T16" s="1098"/>
      <c r="U16" s="1101"/>
      <c r="V16" s="874"/>
      <c r="W16" s="1095"/>
      <c r="X16" s="164"/>
      <c r="Y16" s="173"/>
      <c r="Z16" s="331" t="s">
        <v>151</v>
      </c>
      <c r="AA16" s="331"/>
      <c r="AB16" s="278">
        <f>+AD16+1</f>
        <v>1.012</v>
      </c>
      <c r="AC16" s="279">
        <f>+'ԱՄՓՈՓ '!B32</f>
        <v>1.2E-2</v>
      </c>
      <c r="AD16" s="280">
        <f>+AC16*1</f>
        <v>1.2E-2</v>
      </c>
      <c r="AE16" s="330"/>
      <c r="AF16" s="136"/>
      <c r="AG16" s="136"/>
      <c r="AH16" s="136"/>
      <c r="AI16" s="136"/>
      <c r="AJ16" s="136"/>
      <c r="AK16" s="136"/>
      <c r="AL16" s="136"/>
      <c r="AM16" s="136"/>
      <c r="AN16" s="136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</row>
    <row r="17" spans="1:51" s="132" customFormat="1" ht="22.5" customHeight="1">
      <c r="A17" s="1108"/>
      <c r="B17" s="1111"/>
      <c r="C17" s="1115"/>
      <c r="D17" s="1098"/>
      <c r="E17" s="1098"/>
      <c r="F17" s="1120"/>
      <c r="G17" s="1121"/>
      <c r="H17" s="1122"/>
      <c r="I17" s="1128"/>
      <c r="J17" s="1129"/>
      <c r="K17" s="1130"/>
      <c r="L17" s="1103"/>
      <c r="M17" s="1098"/>
      <c r="N17" s="1098"/>
      <c r="O17" s="1098"/>
      <c r="P17" s="1098"/>
      <c r="Q17" s="1098"/>
      <c r="R17" s="1098"/>
      <c r="S17" s="1098"/>
      <c r="T17" s="1098"/>
      <c r="U17" s="1101"/>
      <c r="V17" s="874"/>
      <c r="W17" s="1095"/>
      <c r="X17" s="164"/>
      <c r="Y17" s="173"/>
      <c r="Z17" s="331" t="s">
        <v>152</v>
      </c>
      <c r="AA17" s="331"/>
      <c r="AB17" s="278">
        <f>+AD17+1</f>
        <v>1.008</v>
      </c>
      <c r="AC17" s="279">
        <f>+'ԱՄՓՈՓ '!B36</f>
        <v>8.0000000000000002E-3</v>
      </c>
      <c r="AD17" s="280">
        <f>+AC17*1</f>
        <v>8.0000000000000002E-3</v>
      </c>
      <c r="AE17" s="277"/>
      <c r="AF17" s="136"/>
      <c r="AG17" s="136"/>
      <c r="AH17" s="136"/>
      <c r="AI17" s="136"/>
      <c r="AJ17" s="136"/>
      <c r="AK17" s="136"/>
      <c r="AL17" s="136"/>
      <c r="AM17" s="136"/>
      <c r="AN17" s="136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</row>
    <row r="18" spans="1:51" s="132" customFormat="1" ht="22.5" customHeight="1">
      <c r="A18" s="1108"/>
      <c r="B18" s="1111"/>
      <c r="C18" s="1115"/>
      <c r="D18" s="1098"/>
      <c r="E18" s="1098"/>
      <c r="F18" s="1120"/>
      <c r="G18" s="1121"/>
      <c r="H18" s="1122"/>
      <c r="I18" s="1128"/>
      <c r="J18" s="1129"/>
      <c r="K18" s="1130"/>
      <c r="L18" s="1103"/>
      <c r="M18" s="1098"/>
      <c r="N18" s="1098"/>
      <c r="O18" s="1098"/>
      <c r="P18" s="1098"/>
      <c r="Q18" s="1098"/>
      <c r="R18" s="1098"/>
      <c r="S18" s="1098"/>
      <c r="T18" s="1098"/>
      <c r="U18" s="1101"/>
      <c r="V18" s="874"/>
      <c r="W18" s="1095"/>
      <c r="X18" s="165"/>
      <c r="Y18" s="136"/>
      <c r="Z18" s="331" t="s">
        <v>153</v>
      </c>
      <c r="AA18" s="331"/>
      <c r="AB18" s="278">
        <f>+AD18+1</f>
        <v>1.03</v>
      </c>
      <c r="AC18" s="279">
        <f>+'ԱՄՓՈՓ '!B47</f>
        <v>0.03</v>
      </c>
      <c r="AD18" s="280">
        <f>+AC18*1</f>
        <v>0.03</v>
      </c>
      <c r="AE18" s="277"/>
      <c r="AF18" s="136"/>
      <c r="AG18" s="136"/>
      <c r="AH18" s="136"/>
      <c r="AI18" s="136"/>
      <c r="AJ18" s="136"/>
      <c r="AK18" s="136"/>
      <c r="AL18" s="136"/>
      <c r="AM18" s="136"/>
      <c r="AN18" s="136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02"/>
    </row>
    <row r="19" spans="1:51" s="132" customFormat="1" ht="22.5" customHeight="1">
      <c r="A19" s="1109"/>
      <c r="B19" s="1112"/>
      <c r="C19" s="1116"/>
      <c r="D19" s="1099"/>
      <c r="E19" s="1099"/>
      <c r="F19" s="1123"/>
      <c r="G19" s="1124"/>
      <c r="H19" s="1125"/>
      <c r="I19" s="1131"/>
      <c r="J19" s="1132"/>
      <c r="K19" s="1133"/>
      <c r="L19" s="1104"/>
      <c r="M19" s="1099"/>
      <c r="N19" s="1099"/>
      <c r="O19" s="1099"/>
      <c r="P19" s="1099"/>
      <c r="Q19" s="1099"/>
      <c r="R19" s="1099"/>
      <c r="S19" s="1099"/>
      <c r="T19" s="1099"/>
      <c r="U19" s="1101"/>
      <c r="V19" s="875"/>
      <c r="W19" s="1096"/>
      <c r="X19" s="165"/>
      <c r="Y19" s="136"/>
      <c r="Z19" s="331" t="s">
        <v>154</v>
      </c>
      <c r="AA19" s="331"/>
      <c r="AB19" s="278">
        <f>+AD19+1</f>
        <v>1</v>
      </c>
      <c r="AC19" s="279">
        <f>+'ԱՄՓՈՓ '!B38</f>
        <v>0</v>
      </c>
      <c r="AD19" s="280">
        <f>+AC19*1</f>
        <v>0</v>
      </c>
      <c r="AE19" s="277"/>
      <c r="AF19" s="136"/>
      <c r="AG19" s="136"/>
      <c r="AH19" s="136"/>
      <c r="AI19" s="136"/>
      <c r="AJ19" s="136"/>
      <c r="AK19" s="136"/>
      <c r="AL19" s="136"/>
      <c r="AM19" s="136"/>
      <c r="AN19" s="136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02"/>
    </row>
    <row r="20" spans="1:51" s="133" customFormat="1" ht="13.5" customHeight="1">
      <c r="A20" s="167">
        <v>1</v>
      </c>
      <c r="B20" s="271">
        <v>2</v>
      </c>
      <c r="C20" s="168">
        <v>2</v>
      </c>
      <c r="D20" s="271">
        <v>3</v>
      </c>
      <c r="E20" s="168">
        <v>4</v>
      </c>
      <c r="F20" s="903">
        <v>6</v>
      </c>
      <c r="G20" s="904"/>
      <c r="H20" s="905"/>
      <c r="I20" s="903">
        <v>7</v>
      </c>
      <c r="J20" s="906"/>
      <c r="K20" s="907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270">
        <v>14</v>
      </c>
      <c r="S20" s="168">
        <v>15</v>
      </c>
      <c r="T20" s="168">
        <v>16</v>
      </c>
      <c r="U20" s="170">
        <v>17</v>
      </c>
      <c r="V20" s="168">
        <v>5</v>
      </c>
      <c r="W20" s="273">
        <v>6</v>
      </c>
      <c r="X20" s="171"/>
      <c r="Y20" s="136"/>
      <c r="AE20" s="277"/>
      <c r="AF20" s="173"/>
      <c r="AG20" s="173"/>
      <c r="AH20" s="173"/>
      <c r="AI20" s="173"/>
      <c r="AJ20" s="173"/>
      <c r="AK20" s="173"/>
      <c r="AL20" s="173"/>
      <c r="AM20" s="173"/>
      <c r="AN20" s="173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</row>
    <row r="21" spans="1:51" s="508" customFormat="1" ht="20.25" customHeight="1">
      <c r="A21" s="994">
        <v>1</v>
      </c>
      <c r="B21" s="996" t="s">
        <v>218</v>
      </c>
      <c r="C21" s="998" t="s">
        <v>250</v>
      </c>
      <c r="D21" s="1000" t="s">
        <v>112</v>
      </c>
      <c r="E21" s="1002">
        <v>20</v>
      </c>
      <c r="F21" s="1004">
        <f>139/100</f>
        <v>1.39</v>
      </c>
      <c r="G21" s="1004"/>
      <c r="H21" s="1004"/>
      <c r="I21" s="1005">
        <v>0</v>
      </c>
      <c r="J21" s="1005"/>
      <c r="K21" s="1005"/>
      <c r="L21" s="659"/>
      <c r="M21" s="660"/>
      <c r="N21" s="660"/>
      <c r="O21" s="660"/>
      <c r="P21" s="660"/>
      <c r="Q21" s="661"/>
      <c r="R21" s="851">
        <f>F22+I22</f>
        <v>3.3711252999999997</v>
      </c>
      <c r="S21" s="851">
        <f>R21+R22</f>
        <v>3.3711252999999997</v>
      </c>
      <c r="T21" s="851">
        <f>E21*S21</f>
        <v>67.422505999999998</v>
      </c>
      <c r="U21" s="853"/>
      <c r="V21" s="210">
        <f t="shared" ref="V21:V66" si="0">+$V$14*S21</f>
        <v>4.0131285747972694</v>
      </c>
      <c r="W21" s="211">
        <f t="shared" ref="W21:W66" si="1">+V21*E21</f>
        <v>80.262571495945394</v>
      </c>
      <c r="X21" s="662"/>
    </row>
    <row r="22" spans="1:51" s="508" customFormat="1" ht="20.25" customHeight="1">
      <c r="A22" s="995"/>
      <c r="B22" s="997"/>
      <c r="C22" s="999"/>
      <c r="D22" s="1001"/>
      <c r="E22" s="1003"/>
      <c r="F22" s="1006">
        <f>F21*$J$13/1000</f>
        <v>3.3711252999999997</v>
      </c>
      <c r="G22" s="1006"/>
      <c r="H22" s="1006"/>
      <c r="I22" s="1005">
        <f>I21*$Q$13/1000</f>
        <v>0</v>
      </c>
      <c r="J22" s="1005"/>
      <c r="K22" s="1005"/>
      <c r="L22" s="663"/>
      <c r="M22" s="664"/>
      <c r="N22" s="664"/>
      <c r="O22" s="664"/>
      <c r="P22" s="664"/>
      <c r="Q22" s="665"/>
      <c r="R22" s="852"/>
      <c r="S22" s="852"/>
      <c r="T22" s="852"/>
      <c r="U22" s="854"/>
      <c r="V22" s="210">
        <f t="shared" si="0"/>
        <v>0</v>
      </c>
      <c r="W22" s="211">
        <f t="shared" si="1"/>
        <v>0</v>
      </c>
      <c r="X22" s="662"/>
    </row>
    <row r="23" spans="1:51" s="483" customFormat="1" ht="15" customHeight="1">
      <c r="A23" s="909">
        <f>A21+1</f>
        <v>2</v>
      </c>
      <c r="B23" s="911" t="s">
        <v>216</v>
      </c>
      <c r="C23" s="913" t="s">
        <v>217</v>
      </c>
      <c r="D23" s="915" t="s">
        <v>112</v>
      </c>
      <c r="E23" s="917">
        <v>20</v>
      </c>
      <c r="F23" s="919">
        <f>0.001*6.41</f>
        <v>6.4099999999999999E-3</v>
      </c>
      <c r="G23" s="920"/>
      <c r="H23" s="921"/>
      <c r="I23" s="919">
        <f>0.001*137.39</f>
        <v>0.13738999999999998</v>
      </c>
      <c r="J23" s="920"/>
      <c r="K23" s="921"/>
      <c r="L23" s="481"/>
      <c r="M23" s="612"/>
      <c r="N23" s="613"/>
      <c r="O23" s="613"/>
      <c r="P23" s="614"/>
      <c r="Q23" s="482"/>
      <c r="R23" s="922">
        <f>F24+I24</f>
        <v>0.42802785599999998</v>
      </c>
      <c r="S23" s="922">
        <f>R23+R24</f>
        <v>0.42802785599999998</v>
      </c>
      <c r="T23" s="922">
        <f>E23*S23</f>
        <v>8.5605571200000004</v>
      </c>
      <c r="U23" s="924">
        <f>E23*Q24</f>
        <v>0</v>
      </c>
      <c r="V23" s="210">
        <f t="shared" si="0"/>
        <v>0.50954226463276542</v>
      </c>
      <c r="W23" s="211">
        <f t="shared" si="1"/>
        <v>10.190845292655307</v>
      </c>
      <c r="X23" s="635"/>
      <c r="AA23" s="484"/>
      <c r="AB23" s="485"/>
      <c r="AC23" s="485"/>
      <c r="AD23" s="485"/>
      <c r="AE23" s="485"/>
      <c r="AF23" s="485"/>
      <c r="AG23" s="485"/>
      <c r="AH23" s="485"/>
      <c r="AI23" s="464"/>
      <c r="AJ23" s="464"/>
      <c r="AK23" s="464"/>
      <c r="AL23" s="464"/>
    </row>
    <row r="24" spans="1:51" s="483" customFormat="1" ht="15.75" customHeight="1">
      <c r="A24" s="910"/>
      <c r="B24" s="912"/>
      <c r="C24" s="914"/>
      <c r="D24" s="916"/>
      <c r="E24" s="918"/>
      <c r="F24" s="926">
        <f>F23*$J$13/1000</f>
        <v>1.55459807E-2</v>
      </c>
      <c r="G24" s="927"/>
      <c r="H24" s="928"/>
      <c r="I24" s="919">
        <f>I23*$Q$13/1000</f>
        <v>0.41248187529999997</v>
      </c>
      <c r="J24" s="920"/>
      <c r="K24" s="921"/>
      <c r="L24" s="486"/>
      <c r="M24" s="487"/>
      <c r="N24" s="488"/>
      <c r="O24" s="488"/>
      <c r="P24" s="489"/>
      <c r="Q24" s="490"/>
      <c r="R24" s="923"/>
      <c r="S24" s="923"/>
      <c r="T24" s="923"/>
      <c r="U24" s="925"/>
      <c r="V24" s="210">
        <f t="shared" si="0"/>
        <v>0</v>
      </c>
      <c r="W24" s="211">
        <f t="shared" si="1"/>
        <v>0</v>
      </c>
      <c r="X24" s="635"/>
      <c r="AA24" s="491"/>
      <c r="AB24" s="485"/>
      <c r="AC24" s="485"/>
      <c r="AD24" s="485"/>
      <c r="AE24" s="485"/>
      <c r="AF24" s="485"/>
      <c r="AG24" s="485"/>
      <c r="AH24" s="485"/>
      <c r="AI24" s="464"/>
      <c r="AJ24" s="464"/>
      <c r="AK24" s="464"/>
      <c r="AL24" s="464"/>
    </row>
    <row r="25" spans="1:51" s="494" customFormat="1" ht="12.75" customHeight="1">
      <c r="A25" s="981">
        <f>+A23+1</f>
        <v>3</v>
      </c>
      <c r="B25" s="983" t="s">
        <v>121</v>
      </c>
      <c r="C25" s="985" t="s">
        <v>244</v>
      </c>
      <c r="D25" s="987" t="s">
        <v>122</v>
      </c>
      <c r="E25" s="989">
        <v>40</v>
      </c>
      <c r="F25" s="991"/>
      <c r="G25" s="992"/>
      <c r="H25" s="993"/>
      <c r="I25" s="919">
        <v>0.5</v>
      </c>
      <c r="J25" s="920"/>
      <c r="K25" s="921"/>
      <c r="L25" s="481"/>
      <c r="M25" s="612"/>
      <c r="N25" s="613"/>
      <c r="O25" s="613"/>
      <c r="P25" s="492"/>
      <c r="Q25" s="493"/>
      <c r="R25" s="929">
        <f>+F26+I26</f>
        <v>1.5011349999999999</v>
      </c>
      <c r="S25" s="929">
        <f>R25+R26</f>
        <v>1.5011349999999999</v>
      </c>
      <c r="T25" s="929">
        <f>E25:E26*S25</f>
        <v>60.045399999999994</v>
      </c>
      <c r="U25" s="975"/>
      <c r="V25" s="210">
        <f t="shared" si="0"/>
        <v>1.7870138980382302</v>
      </c>
      <c r="W25" s="211">
        <f t="shared" si="1"/>
        <v>71.480555921529202</v>
      </c>
      <c r="X25" s="635"/>
      <c r="AA25" s="495"/>
      <c r="AB25" s="495"/>
      <c r="AC25" s="495"/>
      <c r="AD25" s="495"/>
      <c r="AE25" s="495"/>
      <c r="AF25" s="495"/>
      <c r="AG25" s="495"/>
      <c r="AH25" s="495"/>
      <c r="AI25" s="496"/>
      <c r="AJ25" s="496"/>
      <c r="AK25" s="496"/>
      <c r="AL25" s="496"/>
    </row>
    <row r="26" spans="1:51" s="494" customFormat="1" ht="12.75" customHeight="1">
      <c r="A26" s="982"/>
      <c r="B26" s="984"/>
      <c r="C26" s="986"/>
      <c r="D26" s="988"/>
      <c r="E26" s="990"/>
      <c r="F26" s="977"/>
      <c r="G26" s="978"/>
      <c r="H26" s="979"/>
      <c r="I26" s="980">
        <f>I25*$Q$13/1000</f>
        <v>1.5011349999999999</v>
      </c>
      <c r="J26" s="980"/>
      <c r="K26" s="980"/>
      <c r="L26" s="486"/>
      <c r="M26" s="487"/>
      <c r="N26" s="488"/>
      <c r="O26" s="488"/>
      <c r="P26" s="489"/>
      <c r="Q26" s="497"/>
      <c r="R26" s="930"/>
      <c r="S26" s="930"/>
      <c r="T26" s="930"/>
      <c r="U26" s="976"/>
      <c r="V26" s="210">
        <f t="shared" si="0"/>
        <v>0</v>
      </c>
      <c r="W26" s="211">
        <f t="shared" si="1"/>
        <v>0</v>
      </c>
      <c r="X26" s="635"/>
      <c r="AA26" s="495"/>
      <c r="AB26" s="495"/>
      <c r="AC26" s="495"/>
      <c r="AD26" s="495"/>
      <c r="AE26" s="495"/>
      <c r="AF26" s="495"/>
      <c r="AG26" s="495"/>
      <c r="AH26" s="495"/>
      <c r="AI26" s="496"/>
      <c r="AJ26" s="496"/>
      <c r="AK26" s="496"/>
      <c r="AL26" s="496"/>
    </row>
    <row r="27" spans="1:51" s="530" customFormat="1" ht="12.75" customHeight="1">
      <c r="A27" s="1022">
        <f>A25+1</f>
        <v>4</v>
      </c>
      <c r="B27" s="1025" t="s">
        <v>178</v>
      </c>
      <c r="C27" s="1028" t="s">
        <v>192</v>
      </c>
      <c r="D27" s="1031" t="s">
        <v>112</v>
      </c>
      <c r="E27" s="1034">
        <v>20</v>
      </c>
      <c r="F27" s="1037">
        <v>2.78</v>
      </c>
      <c r="G27" s="1038"/>
      <c r="H27" s="1039"/>
      <c r="I27" s="1037">
        <v>0.34</v>
      </c>
      <c r="J27" s="1038"/>
      <c r="K27" s="1039"/>
      <c r="L27" s="528"/>
      <c r="M27" s="504"/>
      <c r="N27" s="529"/>
      <c r="O27" s="505"/>
      <c r="P27" s="505"/>
      <c r="Q27" s="588"/>
      <c r="R27" s="523">
        <f>F28+I28</f>
        <v>7.7630223999999997</v>
      </c>
      <c r="S27" s="1019">
        <f>R27+R28</f>
        <v>44.489285034250003</v>
      </c>
      <c r="T27" s="1019">
        <f>E27*S27</f>
        <v>889.78570068500005</v>
      </c>
      <c r="U27" s="1007">
        <f>E27*R28</f>
        <v>734.52525268500017</v>
      </c>
      <c r="V27" s="210">
        <f t="shared" si="0"/>
        <v>52.961905937833045</v>
      </c>
      <c r="W27" s="211">
        <f t="shared" si="1"/>
        <v>1059.2381187566609</v>
      </c>
      <c r="X27" s="637"/>
    </row>
    <row r="28" spans="1:51" s="530" customFormat="1" ht="12.75" customHeight="1">
      <c r="A28" s="1023"/>
      <c r="B28" s="1026"/>
      <c r="C28" s="1029"/>
      <c r="D28" s="1032"/>
      <c r="E28" s="1035"/>
      <c r="F28" s="1010">
        <f>F27*$J$13/1000</f>
        <v>6.7422505999999993</v>
      </c>
      <c r="G28" s="1011"/>
      <c r="H28" s="1012"/>
      <c r="I28" s="1010">
        <f>I27*$Q$13/1000</f>
        <v>1.0207718000000001</v>
      </c>
      <c r="J28" s="1011"/>
      <c r="K28" s="1012"/>
      <c r="L28" s="531" t="s">
        <v>179</v>
      </c>
      <c r="M28" s="532" t="s">
        <v>124</v>
      </c>
      <c r="N28" s="533">
        <v>1.02</v>
      </c>
      <c r="O28" s="534">
        <f>E27*N28</f>
        <v>20.399999999999999</v>
      </c>
      <c r="P28" s="535">
        <v>26</v>
      </c>
      <c r="Q28" s="536">
        <f>N28*P28*$N$11</f>
        <v>30.268991844000006</v>
      </c>
      <c r="R28" s="1019">
        <f>SUM(Q28:Q30)</f>
        <v>36.726262634250006</v>
      </c>
      <c r="S28" s="1020"/>
      <c r="T28" s="1020"/>
      <c r="U28" s="1008"/>
      <c r="V28" s="210">
        <f t="shared" si="0"/>
        <v>0</v>
      </c>
      <c r="W28" s="211">
        <f t="shared" si="1"/>
        <v>0</v>
      </c>
      <c r="X28" s="637"/>
    </row>
    <row r="29" spans="1:51" s="530" customFormat="1" ht="12.75" customHeight="1">
      <c r="A29" s="1023"/>
      <c r="B29" s="1026"/>
      <c r="C29" s="1029"/>
      <c r="D29" s="1032"/>
      <c r="E29" s="1035"/>
      <c r="F29" s="1013"/>
      <c r="G29" s="1014"/>
      <c r="H29" s="1015"/>
      <c r="I29" s="1013"/>
      <c r="J29" s="1014"/>
      <c r="K29" s="1015"/>
      <c r="L29" s="537" t="s">
        <v>180</v>
      </c>
      <c r="M29" s="538" t="s">
        <v>181</v>
      </c>
      <c r="N29" s="539">
        <v>1.17</v>
      </c>
      <c r="O29" s="540">
        <f>E27*N29</f>
        <v>23.4</v>
      </c>
      <c r="P29" s="535">
        <v>3.5</v>
      </c>
      <c r="Q29" s="541">
        <f>N29*P29*$N$11</f>
        <v>4.6738884465000003</v>
      </c>
      <c r="R29" s="1020"/>
      <c r="S29" s="1020"/>
      <c r="T29" s="1020"/>
      <c r="U29" s="1008"/>
      <c r="V29" s="210">
        <f t="shared" si="0"/>
        <v>0</v>
      </c>
      <c r="W29" s="211">
        <f t="shared" si="1"/>
        <v>0</v>
      </c>
      <c r="X29" s="637"/>
    </row>
    <row r="30" spans="1:51" s="530" customFormat="1" ht="13.5" customHeight="1">
      <c r="A30" s="1024"/>
      <c r="B30" s="1027"/>
      <c r="C30" s="1030"/>
      <c r="D30" s="1033"/>
      <c r="E30" s="1036"/>
      <c r="F30" s="1016"/>
      <c r="G30" s="1017"/>
      <c r="H30" s="1018"/>
      <c r="I30" s="1016"/>
      <c r="J30" s="1017"/>
      <c r="K30" s="1018"/>
      <c r="L30" s="542" t="s">
        <v>182</v>
      </c>
      <c r="M30" s="543" t="s">
        <v>124</v>
      </c>
      <c r="N30" s="544">
        <v>1.2500000000000001E-2</v>
      </c>
      <c r="O30" s="545">
        <f>E27*N30</f>
        <v>0.25</v>
      </c>
      <c r="P30" s="526">
        <v>125</v>
      </c>
      <c r="Q30" s="546">
        <f>N30*P30*$N$11</f>
        <v>1.7833823437500003</v>
      </c>
      <c r="R30" s="1021"/>
      <c r="S30" s="1021"/>
      <c r="T30" s="1021"/>
      <c r="U30" s="1009"/>
      <c r="V30" s="210">
        <f t="shared" si="0"/>
        <v>0</v>
      </c>
      <c r="W30" s="211">
        <f t="shared" si="1"/>
        <v>0</v>
      </c>
      <c r="X30" s="637"/>
    </row>
    <row r="31" spans="1:51" s="583" customFormat="1" ht="21" customHeight="1">
      <c r="A31" s="1055">
        <f>A27+1</f>
        <v>5</v>
      </c>
      <c r="B31" s="1057" t="s">
        <v>202</v>
      </c>
      <c r="C31" s="1053" t="s">
        <v>204</v>
      </c>
      <c r="D31" s="1059" t="s">
        <v>113</v>
      </c>
      <c r="E31" s="1061">
        <v>20</v>
      </c>
      <c r="F31" s="1040">
        <v>0.28000000000000003</v>
      </c>
      <c r="G31" s="1041"/>
      <c r="H31" s="1042"/>
      <c r="I31" s="1040">
        <v>0.18</v>
      </c>
      <c r="J31" s="1041"/>
      <c r="K31" s="1042"/>
      <c r="L31" s="579"/>
      <c r="M31" s="499"/>
      <c r="N31" s="500"/>
      <c r="O31" s="500"/>
      <c r="P31" s="580"/>
      <c r="Q31" s="581"/>
      <c r="R31" s="589">
        <f>F32+I32</f>
        <v>1.2194842000000001</v>
      </c>
      <c r="S31" s="1063">
        <f>R31+R32</f>
        <v>4.9403331220000002</v>
      </c>
      <c r="T31" s="1063">
        <f>E31*S31</f>
        <v>98.806662439999997</v>
      </c>
      <c r="U31" s="1065">
        <f>E31*R32</f>
        <v>74.416978440000008</v>
      </c>
      <c r="V31" s="210">
        <f t="shared" si="0"/>
        <v>5.8811792077012397</v>
      </c>
      <c r="W31" s="211">
        <f t="shared" si="1"/>
        <v>117.6235841540248</v>
      </c>
      <c r="X31" s="640"/>
      <c r="Y31" s="582"/>
      <c r="Z31" s="582"/>
      <c r="AA31" s="480"/>
      <c r="AB31" s="480"/>
      <c r="AC31" s="480"/>
      <c r="AD31" s="480"/>
      <c r="AE31" s="480"/>
      <c r="AF31" s="480"/>
      <c r="AG31" s="480"/>
      <c r="AH31" s="480"/>
      <c r="AI31" s="480"/>
      <c r="AJ31" s="480"/>
      <c r="AK31" s="480"/>
    </row>
    <row r="32" spans="1:51" s="583" customFormat="1" ht="21" customHeight="1">
      <c r="A32" s="1056"/>
      <c r="B32" s="1058"/>
      <c r="C32" s="1054"/>
      <c r="D32" s="1060"/>
      <c r="E32" s="1062"/>
      <c r="F32" s="1040">
        <f>F31*$J$13/1000</f>
        <v>0.6790756</v>
      </c>
      <c r="G32" s="1041"/>
      <c r="H32" s="1042"/>
      <c r="I32" s="1040">
        <f>I31*$Q$13/1000</f>
        <v>0.54040860000000002</v>
      </c>
      <c r="J32" s="1041"/>
      <c r="K32" s="1042"/>
      <c r="L32" s="511" t="s">
        <v>203</v>
      </c>
      <c r="M32" s="501" t="s">
        <v>113</v>
      </c>
      <c r="N32" s="502">
        <v>1</v>
      </c>
      <c r="O32" s="512">
        <f>E31*N32</f>
        <v>20</v>
      </c>
      <c r="P32" s="666">
        <v>3.26</v>
      </c>
      <c r="Q32" s="503">
        <f>N32*P32*$N$11</f>
        <v>3.7208489220000005</v>
      </c>
      <c r="R32" s="586">
        <f>SUM(Q32:Q32)</f>
        <v>3.7208489220000005</v>
      </c>
      <c r="S32" s="1064"/>
      <c r="T32" s="1064"/>
      <c r="U32" s="1066"/>
      <c r="V32" s="210">
        <f t="shared" si="0"/>
        <v>0</v>
      </c>
      <c r="W32" s="211">
        <f t="shared" si="1"/>
        <v>0</v>
      </c>
      <c r="X32" s="640"/>
      <c r="Y32" s="582"/>
      <c r="Z32" s="582"/>
      <c r="AA32" s="480"/>
      <c r="AB32" s="480"/>
      <c r="AC32" s="480"/>
      <c r="AD32" s="480"/>
      <c r="AE32" s="480"/>
      <c r="AF32" s="480"/>
      <c r="AG32" s="480"/>
      <c r="AH32" s="480"/>
      <c r="AI32" s="480"/>
      <c r="AJ32" s="480"/>
      <c r="AK32" s="480"/>
    </row>
    <row r="33" spans="1:37" s="568" customFormat="1" ht="24.75" customHeight="1">
      <c r="A33" s="732">
        <f>+A31+1</f>
        <v>6</v>
      </c>
      <c r="B33" s="735" t="s">
        <v>229</v>
      </c>
      <c r="C33" s="838" t="s">
        <v>230</v>
      </c>
      <c r="D33" s="831" t="s">
        <v>113</v>
      </c>
      <c r="E33" s="840">
        <v>536</v>
      </c>
      <c r="F33" s="813">
        <v>0.27</v>
      </c>
      <c r="G33" s="814"/>
      <c r="H33" s="815"/>
      <c r="I33" s="813">
        <v>0.17</v>
      </c>
      <c r="J33" s="814"/>
      <c r="K33" s="815"/>
      <c r="L33" s="509"/>
      <c r="M33" s="470"/>
      <c r="N33" s="472"/>
      <c r="O33" s="472"/>
      <c r="P33" s="510"/>
      <c r="Q33" s="633"/>
      <c r="R33" s="585">
        <f>F34+I34</f>
        <v>1.1652088</v>
      </c>
      <c r="S33" s="754">
        <f>R33+R34</f>
        <v>3.4091318002000008</v>
      </c>
      <c r="T33" s="754">
        <f>E33*S33</f>
        <v>1827.2946449072006</v>
      </c>
      <c r="U33" s="855">
        <f>E33*R34</f>
        <v>1202.7427281072003</v>
      </c>
      <c r="V33" s="210">
        <f t="shared" si="0"/>
        <v>4.0583731024867804</v>
      </c>
      <c r="W33" s="211">
        <f t="shared" si="1"/>
        <v>2175.2879829329145</v>
      </c>
      <c r="X33" s="643"/>
      <c r="Y33" s="137"/>
      <c r="Z33" s="137"/>
      <c r="AA33" s="464"/>
      <c r="AB33" s="464"/>
      <c r="AC33" s="464"/>
      <c r="AD33" s="464"/>
      <c r="AE33" s="464"/>
      <c r="AF33" s="464"/>
      <c r="AG33" s="464"/>
      <c r="AH33" s="464"/>
      <c r="AI33" s="464"/>
      <c r="AJ33" s="464"/>
      <c r="AK33" s="464"/>
    </row>
    <row r="34" spans="1:37" s="568" customFormat="1" ht="24.75" customHeight="1">
      <c r="A34" s="734"/>
      <c r="B34" s="737"/>
      <c r="C34" s="839"/>
      <c r="D34" s="832"/>
      <c r="E34" s="841"/>
      <c r="F34" s="813">
        <f>F33*$J$13/1000</f>
        <v>0.65482289999999999</v>
      </c>
      <c r="G34" s="814"/>
      <c r="H34" s="815"/>
      <c r="I34" s="813">
        <f>I33*$Q$13/1000</f>
        <v>0.51038590000000006</v>
      </c>
      <c r="J34" s="814"/>
      <c r="K34" s="815"/>
      <c r="L34" s="584" t="s">
        <v>231</v>
      </c>
      <c r="M34" s="517" t="s">
        <v>113</v>
      </c>
      <c r="N34" s="518">
        <v>1</v>
      </c>
      <c r="O34" s="522">
        <f>E33*N34</f>
        <v>536</v>
      </c>
      <c r="P34" s="507">
        <v>1.966</v>
      </c>
      <c r="Q34" s="519">
        <f>N34*P34*$N$11</f>
        <v>2.2439230002000006</v>
      </c>
      <c r="R34" s="627">
        <f>SUM(Q34:Q34)</f>
        <v>2.2439230002000006</v>
      </c>
      <c r="S34" s="755"/>
      <c r="T34" s="755"/>
      <c r="U34" s="856"/>
      <c r="V34" s="210">
        <f t="shared" si="0"/>
        <v>0</v>
      </c>
      <c r="W34" s="211">
        <f t="shared" si="1"/>
        <v>0</v>
      </c>
      <c r="X34" s="643"/>
      <c r="Y34" s="137"/>
      <c r="Z34" s="137"/>
      <c r="AA34" s="464"/>
      <c r="AB34" s="464"/>
      <c r="AC34" s="464"/>
      <c r="AD34" s="464"/>
      <c r="AE34" s="464"/>
      <c r="AF34" s="464"/>
      <c r="AG34" s="464"/>
      <c r="AH34" s="464"/>
      <c r="AI34" s="464"/>
      <c r="AJ34" s="464"/>
      <c r="AK34" s="464"/>
    </row>
    <row r="35" spans="1:37" s="525" customFormat="1" ht="14.25" customHeight="1">
      <c r="A35" s="732">
        <f>A33+1</f>
        <v>7</v>
      </c>
      <c r="B35" s="735" t="s">
        <v>173</v>
      </c>
      <c r="C35" s="738" t="s">
        <v>232</v>
      </c>
      <c r="D35" s="739" t="s">
        <v>123</v>
      </c>
      <c r="E35" s="842">
        <v>76.3</v>
      </c>
      <c r="F35" s="743">
        <f>0.001*14.8</f>
        <v>1.4800000000000001E-2</v>
      </c>
      <c r="G35" s="744"/>
      <c r="H35" s="745"/>
      <c r="I35" s="698">
        <f>0.001*4.98</f>
        <v>4.9800000000000009E-3</v>
      </c>
      <c r="J35" s="699"/>
      <c r="K35" s="700"/>
      <c r="L35" s="578"/>
      <c r="M35" s="470"/>
      <c r="N35" s="471"/>
      <c r="O35" s="472"/>
      <c r="P35" s="644"/>
      <c r="Q35" s="587"/>
      <c r="R35" s="630">
        <f>F36+I36</f>
        <v>5.0845300600000004E-2</v>
      </c>
      <c r="S35" s="746">
        <f>R35+R36</f>
        <v>0.41971519423853665</v>
      </c>
      <c r="T35" s="746">
        <f>E35*S35</f>
        <v>32.024269320400343</v>
      </c>
      <c r="U35" s="717">
        <f>R36*E35</f>
        <v>28.144772884620341</v>
      </c>
      <c r="V35" s="210">
        <f t="shared" si="0"/>
        <v>0.4996465243446328</v>
      </c>
      <c r="W35" s="211">
        <f t="shared" si="1"/>
        <v>38.123029807495485</v>
      </c>
      <c r="X35" s="645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</row>
    <row r="36" spans="1:37" s="525" customFormat="1" ht="14.25" customHeight="1">
      <c r="A36" s="733"/>
      <c r="B36" s="736"/>
      <c r="C36" s="738"/>
      <c r="D36" s="739"/>
      <c r="E36" s="842"/>
      <c r="F36" s="746">
        <f>F35*J$13/1000</f>
        <v>3.5893996000000004E-2</v>
      </c>
      <c r="G36" s="746"/>
      <c r="H36" s="746"/>
      <c r="I36" s="746">
        <f>I35*$Q$13/1000</f>
        <v>1.4951304600000001E-2</v>
      </c>
      <c r="J36" s="746"/>
      <c r="K36" s="746"/>
      <c r="L36" s="473" t="s">
        <v>174</v>
      </c>
      <c r="M36" s="474" t="s">
        <v>123</v>
      </c>
      <c r="N36" s="515">
        <v>1</v>
      </c>
      <c r="O36" s="475">
        <f>E35*N36</f>
        <v>76.3</v>
      </c>
      <c r="P36" s="465">
        <f>2.36/7.38</f>
        <v>0.31978319783197828</v>
      </c>
      <c r="Q36" s="466">
        <f>N36*P36*$N$11</f>
        <v>0.36498925365853663</v>
      </c>
      <c r="R36" s="746">
        <f>SUM(Q36:Q37)</f>
        <v>0.36886989363853662</v>
      </c>
      <c r="S36" s="746"/>
      <c r="T36" s="746"/>
      <c r="U36" s="717"/>
      <c r="V36" s="210">
        <f t="shared" si="0"/>
        <v>0</v>
      </c>
      <c r="W36" s="211">
        <f t="shared" si="1"/>
        <v>0</v>
      </c>
      <c r="X36" s="645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</row>
    <row r="37" spans="1:37" s="525" customFormat="1" ht="13.5" customHeight="1">
      <c r="A37" s="734"/>
      <c r="B37" s="737"/>
      <c r="C37" s="738"/>
      <c r="D37" s="739"/>
      <c r="E37" s="842"/>
      <c r="F37" s="746"/>
      <c r="G37" s="746"/>
      <c r="H37" s="746"/>
      <c r="I37" s="746"/>
      <c r="J37" s="746"/>
      <c r="K37" s="746"/>
      <c r="L37" s="476" t="s">
        <v>172</v>
      </c>
      <c r="M37" s="477" t="s">
        <v>123</v>
      </c>
      <c r="N37" s="646">
        <v>4.0000000000000001E-3</v>
      </c>
      <c r="O37" s="467">
        <f>E35*N37</f>
        <v>0.30519999999999997</v>
      </c>
      <c r="P37" s="647">
        <v>0.85</v>
      </c>
      <c r="Q37" s="648">
        <f>N37*P37*$N$11</f>
        <v>3.8806399800000004E-3</v>
      </c>
      <c r="R37" s="746"/>
      <c r="S37" s="746"/>
      <c r="T37" s="746"/>
      <c r="U37" s="717"/>
      <c r="V37" s="210">
        <f t="shared" si="0"/>
        <v>0</v>
      </c>
      <c r="W37" s="211">
        <f t="shared" si="1"/>
        <v>0</v>
      </c>
      <c r="X37" s="645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</row>
    <row r="38" spans="1:37" s="525" customFormat="1" ht="14.25" customHeight="1">
      <c r="A38" s="732">
        <f>A35+1</f>
        <v>8</v>
      </c>
      <c r="B38" s="735" t="s">
        <v>173</v>
      </c>
      <c r="C38" s="738" t="s">
        <v>234</v>
      </c>
      <c r="D38" s="739" t="s">
        <v>123</v>
      </c>
      <c r="E38" s="842">
        <f>389+1555</f>
        <v>1944</v>
      </c>
      <c r="F38" s="743">
        <f>0.001*14.8</f>
        <v>1.4800000000000001E-2</v>
      </c>
      <c r="G38" s="744"/>
      <c r="H38" s="745"/>
      <c r="I38" s="698">
        <f>0.001*4.98</f>
        <v>4.9800000000000009E-3</v>
      </c>
      <c r="J38" s="699"/>
      <c r="K38" s="700"/>
      <c r="L38" s="578"/>
      <c r="M38" s="470"/>
      <c r="N38" s="471"/>
      <c r="O38" s="472"/>
      <c r="P38" s="644"/>
      <c r="Q38" s="587"/>
      <c r="R38" s="630">
        <f>F39+I39</f>
        <v>5.0845300600000004E-2</v>
      </c>
      <c r="S38" s="746">
        <f>R38+R39</f>
        <v>0.41193081891333339</v>
      </c>
      <c r="T38" s="746">
        <f>E38*S38</f>
        <v>800.79351196752009</v>
      </c>
      <c r="U38" s="717">
        <f>R39*E38</f>
        <v>701.95024760112005</v>
      </c>
      <c r="V38" s="210">
        <f t="shared" si="0"/>
        <v>0.49037967832899526</v>
      </c>
      <c r="W38" s="211">
        <f t="shared" si="1"/>
        <v>953.29809467156679</v>
      </c>
      <c r="X38" s="464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</row>
    <row r="39" spans="1:37" s="525" customFormat="1" ht="14.25" customHeight="1">
      <c r="A39" s="733"/>
      <c r="B39" s="736"/>
      <c r="C39" s="738"/>
      <c r="D39" s="739"/>
      <c r="E39" s="842"/>
      <c r="F39" s="746">
        <f>F38*J$13/1000</f>
        <v>3.5893996000000004E-2</v>
      </c>
      <c r="G39" s="746"/>
      <c r="H39" s="746"/>
      <c r="I39" s="746">
        <f>I38*$Q$13/1000</f>
        <v>1.4951304600000001E-2</v>
      </c>
      <c r="J39" s="746"/>
      <c r="K39" s="746"/>
      <c r="L39" s="473" t="s">
        <v>174</v>
      </c>
      <c r="M39" s="474" t="s">
        <v>123</v>
      </c>
      <c r="N39" s="515">
        <v>1</v>
      </c>
      <c r="O39" s="475">
        <f>E38*N39</f>
        <v>1944</v>
      </c>
      <c r="P39" s="465">
        <f>1.69/5.4</f>
        <v>0.31296296296296294</v>
      </c>
      <c r="Q39" s="466">
        <f>N39*P39*$N$11</f>
        <v>0.35720487833333336</v>
      </c>
      <c r="R39" s="746">
        <f>SUM(Q39:Q40)</f>
        <v>0.36108551831333335</v>
      </c>
      <c r="S39" s="746"/>
      <c r="T39" s="746"/>
      <c r="U39" s="717"/>
      <c r="V39" s="210">
        <f t="shared" si="0"/>
        <v>0</v>
      </c>
      <c r="W39" s="211">
        <f t="shared" si="1"/>
        <v>0</v>
      </c>
      <c r="X39" s="464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</row>
    <row r="40" spans="1:37" s="525" customFormat="1" ht="13.5" customHeight="1">
      <c r="A40" s="734"/>
      <c r="B40" s="737"/>
      <c r="C40" s="738"/>
      <c r="D40" s="739"/>
      <c r="E40" s="842"/>
      <c r="F40" s="746"/>
      <c r="G40" s="746"/>
      <c r="H40" s="746"/>
      <c r="I40" s="746"/>
      <c r="J40" s="746"/>
      <c r="K40" s="746"/>
      <c r="L40" s="476" t="s">
        <v>172</v>
      </c>
      <c r="M40" s="477" t="s">
        <v>123</v>
      </c>
      <c r="N40" s="646">
        <v>4.0000000000000001E-3</v>
      </c>
      <c r="O40" s="467">
        <f>E38*N40</f>
        <v>7.7759999999999998</v>
      </c>
      <c r="P40" s="647">
        <v>0.85</v>
      </c>
      <c r="Q40" s="648">
        <f>N40*P40*$N$11</f>
        <v>3.8806399800000004E-3</v>
      </c>
      <c r="R40" s="746"/>
      <c r="S40" s="746"/>
      <c r="T40" s="746"/>
      <c r="U40" s="717"/>
      <c r="V40" s="210">
        <f t="shared" si="0"/>
        <v>0</v>
      </c>
      <c r="W40" s="211">
        <f t="shared" si="1"/>
        <v>0</v>
      </c>
      <c r="X40" s="464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</row>
    <row r="41" spans="1:37" s="552" customFormat="1" ht="15" customHeight="1">
      <c r="A41" s="1043">
        <f>+A38+1</f>
        <v>9</v>
      </c>
      <c r="B41" s="1046" t="s">
        <v>173</v>
      </c>
      <c r="C41" s="738" t="s">
        <v>183</v>
      </c>
      <c r="D41" s="739" t="s">
        <v>123</v>
      </c>
      <c r="E41" s="739">
        <v>50.8</v>
      </c>
      <c r="F41" s="1049">
        <f>0.001*14.8</f>
        <v>1.4800000000000001E-2</v>
      </c>
      <c r="G41" s="1050"/>
      <c r="H41" s="1051"/>
      <c r="I41" s="959">
        <f>0.001*4.98</f>
        <v>4.9800000000000009E-3</v>
      </c>
      <c r="J41" s="960"/>
      <c r="K41" s="961"/>
      <c r="L41" s="547" t="s">
        <v>184</v>
      </c>
      <c r="M41" s="548"/>
      <c r="N41" s="549"/>
      <c r="O41" s="550"/>
      <c r="P41" s="550"/>
      <c r="Q41" s="551"/>
      <c r="R41" s="634">
        <f>F42+I42</f>
        <v>5.0845300600000004E-2</v>
      </c>
      <c r="S41" s="748">
        <f>R41+R42</f>
        <v>0.51127182058000009</v>
      </c>
      <c r="T41" s="748">
        <f>E41*S41</f>
        <v>25.972608485464004</v>
      </c>
      <c r="U41" s="1052">
        <f>R42*E41</f>
        <v>23.389667214984005</v>
      </c>
      <c r="V41" s="210">
        <f t="shared" si="0"/>
        <v>0.60863936225040971</v>
      </c>
      <c r="W41" s="211">
        <f t="shared" si="1"/>
        <v>30.918879602320811</v>
      </c>
      <c r="X41" s="638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</row>
    <row r="42" spans="1:37" s="552" customFormat="1">
      <c r="A42" s="1044"/>
      <c r="B42" s="1047"/>
      <c r="C42" s="738"/>
      <c r="D42" s="739"/>
      <c r="E42" s="739"/>
      <c r="F42" s="748">
        <f>F41*J$13/1000</f>
        <v>3.5893996000000004E-2</v>
      </c>
      <c r="G42" s="748"/>
      <c r="H42" s="748"/>
      <c r="I42" s="748">
        <f>I41*$Q$13/1000</f>
        <v>1.4951304600000001E-2</v>
      </c>
      <c r="J42" s="748"/>
      <c r="K42" s="748"/>
      <c r="L42" s="553" t="s">
        <v>174</v>
      </c>
      <c r="M42" s="554" t="s">
        <v>123</v>
      </c>
      <c r="N42" s="555">
        <v>1</v>
      </c>
      <c r="O42" s="556">
        <f>E41*N42</f>
        <v>50.8</v>
      </c>
      <c r="P42" s="557">
        <v>0.4</v>
      </c>
      <c r="Q42" s="558">
        <f>N42*P42*$N$11</f>
        <v>0.45654588000000013</v>
      </c>
      <c r="R42" s="748">
        <f>SUM(Q42:Q43)</f>
        <v>0.46042651998000012</v>
      </c>
      <c r="S42" s="748"/>
      <c r="T42" s="748"/>
      <c r="U42" s="1052"/>
      <c r="V42" s="210">
        <f t="shared" si="0"/>
        <v>0</v>
      </c>
      <c r="W42" s="211">
        <f t="shared" si="1"/>
        <v>0</v>
      </c>
      <c r="X42" s="638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</row>
    <row r="43" spans="1:37" s="552" customFormat="1">
      <c r="A43" s="1045"/>
      <c r="B43" s="1048"/>
      <c r="C43" s="738"/>
      <c r="D43" s="739"/>
      <c r="E43" s="739"/>
      <c r="F43" s="748"/>
      <c r="G43" s="748"/>
      <c r="H43" s="748"/>
      <c r="I43" s="748"/>
      <c r="J43" s="748"/>
      <c r="K43" s="748"/>
      <c r="L43" s="559" t="s">
        <v>172</v>
      </c>
      <c r="M43" s="560" t="s">
        <v>123</v>
      </c>
      <c r="N43" s="561">
        <v>4.0000000000000001E-3</v>
      </c>
      <c r="O43" s="562">
        <f>E41*N43</f>
        <v>0.20319999999999999</v>
      </c>
      <c r="P43" s="647">
        <v>0.85</v>
      </c>
      <c r="Q43" s="563">
        <f>N43*P43*$N$11</f>
        <v>3.8806399800000004E-3</v>
      </c>
      <c r="R43" s="748"/>
      <c r="S43" s="748"/>
      <c r="T43" s="748"/>
      <c r="U43" s="1052"/>
      <c r="V43" s="210">
        <f t="shared" si="0"/>
        <v>0</v>
      </c>
      <c r="W43" s="211">
        <f t="shared" si="1"/>
        <v>0</v>
      </c>
      <c r="X43" s="638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</row>
    <row r="44" spans="1:37" s="496" customFormat="1" ht="18" customHeight="1">
      <c r="A44" s="732">
        <f>+A41+1</f>
        <v>10</v>
      </c>
      <c r="B44" s="858" t="s">
        <v>171</v>
      </c>
      <c r="C44" s="859" t="s">
        <v>186</v>
      </c>
      <c r="D44" s="860" t="s">
        <v>123</v>
      </c>
      <c r="E44" s="861">
        <v>5</v>
      </c>
      <c r="F44" s="848"/>
      <c r="G44" s="848"/>
      <c r="H44" s="848"/>
      <c r="I44" s="849"/>
      <c r="J44" s="849"/>
      <c r="K44" s="849"/>
      <c r="L44" s="436"/>
      <c r="M44" s="437"/>
      <c r="N44" s="437"/>
      <c r="O44" s="437"/>
      <c r="P44" s="437"/>
      <c r="Q44" s="438"/>
      <c r="R44" s="631"/>
      <c r="S44" s="850">
        <f>R44+R45</f>
        <v>1.2824322471910117</v>
      </c>
      <c r="T44" s="850">
        <f>E44*S44</f>
        <v>6.4121612359550584</v>
      </c>
      <c r="U44" s="908">
        <f>R45*E44</f>
        <v>6.4121612359550584</v>
      </c>
      <c r="V44" s="210">
        <f t="shared" si="0"/>
        <v>1.5266609925308099</v>
      </c>
      <c r="W44" s="211">
        <f t="shared" si="1"/>
        <v>7.6333049626540497</v>
      </c>
      <c r="X44" s="639"/>
    </row>
    <row r="45" spans="1:37" s="496" customFormat="1" ht="18" customHeight="1">
      <c r="A45" s="734"/>
      <c r="B45" s="858"/>
      <c r="C45" s="859"/>
      <c r="D45" s="860"/>
      <c r="E45" s="861"/>
      <c r="F45" s="848"/>
      <c r="G45" s="848"/>
      <c r="H45" s="848"/>
      <c r="I45" s="849"/>
      <c r="J45" s="849"/>
      <c r="K45" s="849"/>
      <c r="L45" s="516" t="s">
        <v>188</v>
      </c>
      <c r="M45" s="517" t="s">
        <v>123</v>
      </c>
      <c r="N45" s="564">
        <v>1</v>
      </c>
      <c r="O45" s="518">
        <f>E44*N45</f>
        <v>5</v>
      </c>
      <c r="P45" s="469">
        <f>1 /0.89</f>
        <v>1.1235955056179776</v>
      </c>
      <c r="Q45" s="519">
        <f>N45*P45*$N$11</f>
        <v>1.2824322471910117</v>
      </c>
      <c r="R45" s="631">
        <f>SUM(Q45:Q45)</f>
        <v>1.2824322471910117</v>
      </c>
      <c r="S45" s="850"/>
      <c r="T45" s="850"/>
      <c r="U45" s="908"/>
      <c r="V45" s="210">
        <f t="shared" si="0"/>
        <v>0</v>
      </c>
      <c r="W45" s="211">
        <f t="shared" si="1"/>
        <v>0</v>
      </c>
      <c r="X45" s="639"/>
    </row>
    <row r="46" spans="1:37" s="569" customFormat="1" ht="16.5" customHeight="1">
      <c r="A46" s="950">
        <f>A44+1</f>
        <v>11</v>
      </c>
      <c r="B46" s="951" t="s">
        <v>194</v>
      </c>
      <c r="C46" s="952" t="s">
        <v>220</v>
      </c>
      <c r="D46" s="953" t="s">
        <v>119</v>
      </c>
      <c r="E46" s="956">
        <v>224</v>
      </c>
      <c r="F46" s="959">
        <f>4.1/100</f>
        <v>4.0999999999999995E-2</v>
      </c>
      <c r="G46" s="960"/>
      <c r="H46" s="961"/>
      <c r="I46" s="959">
        <f>0.4/100</f>
        <v>4.0000000000000001E-3</v>
      </c>
      <c r="J46" s="960"/>
      <c r="K46" s="961"/>
      <c r="L46" s="649"/>
      <c r="M46" s="548"/>
      <c r="N46" s="565"/>
      <c r="O46" s="565"/>
      <c r="P46" s="565"/>
      <c r="Q46" s="566"/>
      <c r="R46" s="567">
        <f>F47+I47</f>
        <v>0.11144514999999999</v>
      </c>
      <c r="S46" s="962">
        <f>R46+R47</f>
        <v>0.20912905921333333</v>
      </c>
      <c r="T46" s="962">
        <f>E46*S46</f>
        <v>46.844909263786668</v>
      </c>
      <c r="U46" s="758">
        <f>+R47*E46</f>
        <v>21.881195663786666</v>
      </c>
      <c r="V46" s="210">
        <f t="shared" si="0"/>
        <v>0.24895598017359311</v>
      </c>
      <c r="W46" s="211">
        <f t="shared" si="1"/>
        <v>55.766139558884859</v>
      </c>
      <c r="X46" s="650"/>
      <c r="Y46" s="798"/>
      <c r="AA46" s="651"/>
      <c r="AB46" s="651"/>
      <c r="AC46" s="652"/>
      <c r="AD46" s="652"/>
      <c r="AE46" s="652"/>
      <c r="AF46" s="652"/>
      <c r="AG46" s="652"/>
      <c r="AH46" s="652"/>
      <c r="AI46" s="652"/>
      <c r="AJ46" s="653"/>
    </row>
    <row r="47" spans="1:37" s="569" customFormat="1" ht="16.5" customHeight="1">
      <c r="A47" s="950"/>
      <c r="B47" s="951"/>
      <c r="C47" s="952"/>
      <c r="D47" s="954"/>
      <c r="E47" s="957"/>
      <c r="F47" s="799">
        <f>F46*J$13/1000</f>
        <v>9.9436069999999988E-2</v>
      </c>
      <c r="G47" s="800"/>
      <c r="H47" s="801"/>
      <c r="I47" s="799">
        <f>I46*$Q$13/1000</f>
        <v>1.200908E-2</v>
      </c>
      <c r="J47" s="800"/>
      <c r="K47" s="801"/>
      <c r="L47" s="654" t="s">
        <v>175</v>
      </c>
      <c r="M47" s="554" t="s">
        <v>123</v>
      </c>
      <c r="N47" s="571">
        <v>0.03</v>
      </c>
      <c r="O47" s="572">
        <f>E46*N47</f>
        <v>6.72</v>
      </c>
      <c r="P47" s="573">
        <f>0.542*2</f>
        <v>1.0840000000000001</v>
      </c>
      <c r="Q47" s="574">
        <f>N47*P47*$N$11</f>
        <v>3.7117180044000005E-2</v>
      </c>
      <c r="R47" s="962">
        <f>SUM(Q47:Q48)</f>
        <v>9.7683909213333336E-2</v>
      </c>
      <c r="S47" s="963"/>
      <c r="T47" s="963"/>
      <c r="U47" s="759"/>
      <c r="V47" s="210">
        <f t="shared" si="0"/>
        <v>0</v>
      </c>
      <c r="W47" s="211">
        <f t="shared" si="1"/>
        <v>0</v>
      </c>
      <c r="X47" s="650"/>
      <c r="Y47" s="798"/>
      <c r="AA47" s="651"/>
      <c r="AB47" s="651"/>
      <c r="AC47" s="652"/>
      <c r="AD47" s="652"/>
      <c r="AE47" s="652"/>
      <c r="AF47" s="652"/>
      <c r="AG47" s="652"/>
      <c r="AH47" s="652"/>
      <c r="AI47" s="652"/>
      <c r="AJ47" s="653"/>
    </row>
    <row r="48" spans="1:37" s="569" customFormat="1" ht="16.5" customHeight="1">
      <c r="A48" s="950"/>
      <c r="B48" s="951"/>
      <c r="C48" s="952"/>
      <c r="D48" s="955"/>
      <c r="E48" s="958"/>
      <c r="F48" s="802"/>
      <c r="G48" s="803"/>
      <c r="H48" s="804"/>
      <c r="I48" s="802"/>
      <c r="J48" s="803"/>
      <c r="K48" s="804"/>
      <c r="L48" s="655" t="s">
        <v>195</v>
      </c>
      <c r="M48" s="560" t="s">
        <v>123</v>
      </c>
      <c r="N48" s="575">
        <f>17.2/100</f>
        <v>0.17199999999999999</v>
      </c>
      <c r="O48" s="576">
        <f>E46*N48</f>
        <v>38.527999999999999</v>
      </c>
      <c r="P48" s="441">
        <f>0.833/2.7</f>
        <v>0.30851851851851847</v>
      </c>
      <c r="Q48" s="577">
        <f>N48*P48*$N$11</f>
        <v>6.0566729169333332E-2</v>
      </c>
      <c r="R48" s="964"/>
      <c r="S48" s="964"/>
      <c r="T48" s="964"/>
      <c r="U48" s="760"/>
      <c r="V48" s="210">
        <f t="shared" si="0"/>
        <v>0</v>
      </c>
      <c r="W48" s="211">
        <f t="shared" si="1"/>
        <v>0</v>
      </c>
      <c r="X48" s="650"/>
      <c r="Y48" s="798"/>
      <c r="AA48" s="651"/>
      <c r="AB48" s="651"/>
      <c r="AC48" s="652"/>
      <c r="AD48" s="652"/>
      <c r="AE48" s="652"/>
      <c r="AF48" s="652"/>
      <c r="AG48" s="652"/>
      <c r="AH48" s="652"/>
      <c r="AI48" s="652"/>
      <c r="AJ48" s="653"/>
    </row>
    <row r="49" spans="1:38" s="135" customFormat="1" ht="14.25" customHeight="1">
      <c r="A49" s="968">
        <f>+A46+1</f>
        <v>12</v>
      </c>
      <c r="B49" s="970" t="s">
        <v>176</v>
      </c>
      <c r="C49" s="971" t="s">
        <v>237</v>
      </c>
      <c r="D49" s="973" t="s">
        <v>119</v>
      </c>
      <c r="E49" s="762">
        <f>E46</f>
        <v>224</v>
      </c>
      <c r="F49" s="792">
        <f>21.4/100</f>
        <v>0.214</v>
      </c>
      <c r="G49" s="793"/>
      <c r="H49" s="794"/>
      <c r="I49" s="770">
        <f>0.03/100</f>
        <v>2.9999999999999997E-4</v>
      </c>
      <c r="J49" s="771"/>
      <c r="K49" s="772"/>
      <c r="L49" s="440"/>
      <c r="M49" s="435"/>
      <c r="N49" s="590"/>
      <c r="O49" s="590"/>
      <c r="P49" s="590"/>
      <c r="Q49" s="632"/>
      <c r="R49" s="629">
        <f>F50+I50</f>
        <v>0.51990846099999999</v>
      </c>
      <c r="S49" s="762">
        <f>R49+R50</f>
        <v>0.90939916487500017</v>
      </c>
      <c r="T49" s="762">
        <f>E49*S49</f>
        <v>203.70541293200003</v>
      </c>
      <c r="U49" s="764">
        <f>R50*E49</f>
        <v>87.245917668000033</v>
      </c>
      <c r="V49" s="210">
        <f t="shared" si="0"/>
        <v>1.0825868069800419</v>
      </c>
      <c r="W49" s="211">
        <f t="shared" si="1"/>
        <v>242.4994447635294</v>
      </c>
      <c r="X49" s="656"/>
      <c r="Y49" s="807"/>
    </row>
    <row r="50" spans="1:38" s="135" customFormat="1" ht="14.25" customHeight="1">
      <c r="A50" s="969"/>
      <c r="B50" s="778"/>
      <c r="C50" s="972"/>
      <c r="D50" s="782"/>
      <c r="E50" s="763"/>
      <c r="F50" s="767">
        <f>F49*J$13/1000</f>
        <v>0.51900778000000003</v>
      </c>
      <c r="G50" s="768"/>
      <c r="H50" s="769"/>
      <c r="I50" s="770">
        <f>I49*$Q$13/1000</f>
        <v>9.0068099999999996E-4</v>
      </c>
      <c r="J50" s="771"/>
      <c r="K50" s="772"/>
      <c r="L50" s="342" t="s">
        <v>177</v>
      </c>
      <c r="M50" s="343" t="s">
        <v>123</v>
      </c>
      <c r="N50" s="439">
        <f>27.3/100</f>
        <v>0.27300000000000002</v>
      </c>
      <c r="O50" s="344">
        <f>E49*N50</f>
        <v>61.152000000000001</v>
      </c>
      <c r="P50" s="439">
        <v>1.25</v>
      </c>
      <c r="Q50" s="345">
        <f>N50*P50*$N$11</f>
        <v>0.38949070387500012</v>
      </c>
      <c r="R50" s="628">
        <f>SUM(Q50:Q50)</f>
        <v>0.38949070387500012</v>
      </c>
      <c r="S50" s="763"/>
      <c r="T50" s="763"/>
      <c r="U50" s="764"/>
      <c r="V50" s="210">
        <f t="shared" si="0"/>
        <v>0</v>
      </c>
      <c r="W50" s="211">
        <f t="shared" si="1"/>
        <v>0</v>
      </c>
      <c r="X50" s="656"/>
      <c r="Y50" s="807"/>
    </row>
    <row r="51" spans="1:38" s="464" customFormat="1" ht="19.5" customHeight="1">
      <c r="A51" s="732">
        <f>+A49+1</f>
        <v>13</v>
      </c>
      <c r="B51" s="735" t="s">
        <v>189</v>
      </c>
      <c r="C51" s="829" t="s">
        <v>193</v>
      </c>
      <c r="D51" s="831" t="s">
        <v>123</v>
      </c>
      <c r="E51" s="840">
        <v>75.2</v>
      </c>
      <c r="F51" s="698">
        <v>0.124</v>
      </c>
      <c r="G51" s="699"/>
      <c r="H51" s="700"/>
      <c r="I51" s="965">
        <f>1.4/1000</f>
        <v>1.4E-3</v>
      </c>
      <c r="J51" s="966"/>
      <c r="K51" s="967"/>
      <c r="L51" s="578"/>
      <c r="M51" s="470"/>
      <c r="N51" s="472"/>
      <c r="O51" s="626"/>
      <c r="P51" s="472"/>
      <c r="Q51" s="587"/>
      <c r="R51" s="585">
        <f>F52+I52</f>
        <v>0.30493665799999997</v>
      </c>
      <c r="S51" s="754">
        <f>R51+R52</f>
        <v>0.60930095845490007</v>
      </c>
      <c r="T51" s="754">
        <f>E51*S51</f>
        <v>45.819432075808486</v>
      </c>
      <c r="U51" s="756">
        <f>R52*E51</f>
        <v>22.888195394208484</v>
      </c>
      <c r="V51" s="210">
        <f t="shared" si="0"/>
        <v>0.72533734863747823</v>
      </c>
      <c r="W51" s="211">
        <f t="shared" si="1"/>
        <v>54.545368617538365</v>
      </c>
      <c r="X51" s="498"/>
    </row>
    <row r="52" spans="1:38" s="464" customFormat="1" ht="20.25" customHeight="1">
      <c r="A52" s="734"/>
      <c r="B52" s="737"/>
      <c r="C52" s="830"/>
      <c r="D52" s="832"/>
      <c r="E52" s="841"/>
      <c r="F52" s="813">
        <f>F51*J$13/1000</f>
        <v>0.30073348</v>
      </c>
      <c r="G52" s="814"/>
      <c r="H52" s="815"/>
      <c r="I52" s="698">
        <f>I51*$Q$13/1000</f>
        <v>4.2031780000000001E-3</v>
      </c>
      <c r="J52" s="699"/>
      <c r="K52" s="700"/>
      <c r="L52" s="516" t="s">
        <v>190</v>
      </c>
      <c r="M52" s="517" t="s">
        <v>123</v>
      </c>
      <c r="N52" s="564">
        <v>1</v>
      </c>
      <c r="O52" s="518">
        <f>E51*N52</f>
        <v>75.2</v>
      </c>
      <c r="P52" s="469">
        <f>266.667/1000</f>
        <v>0.26666699999999999</v>
      </c>
      <c r="Q52" s="519">
        <f>N52*P52*$N$11</f>
        <v>0.30436430045490004</v>
      </c>
      <c r="R52" s="627">
        <f>SUM(Q52:Q52)</f>
        <v>0.30436430045490004</v>
      </c>
      <c r="S52" s="755"/>
      <c r="T52" s="755"/>
      <c r="U52" s="757"/>
      <c r="V52" s="210">
        <f t="shared" si="0"/>
        <v>0</v>
      </c>
      <c r="W52" s="211">
        <f t="shared" si="1"/>
        <v>0</v>
      </c>
      <c r="X52" s="498"/>
    </row>
    <row r="53" spans="1:38" s="570" customFormat="1" ht="15" customHeight="1">
      <c r="A53" s="719">
        <f>A51+1</f>
        <v>14</v>
      </c>
      <c r="B53" s="721" t="s">
        <v>127</v>
      </c>
      <c r="C53" s="722" t="s">
        <v>200</v>
      </c>
      <c r="D53" s="723" t="s">
        <v>123</v>
      </c>
      <c r="E53" s="724">
        <f>2.2+10+30+0.4</f>
        <v>42.6</v>
      </c>
      <c r="F53" s="698">
        <f>0.001*190</f>
        <v>0.19</v>
      </c>
      <c r="G53" s="699"/>
      <c r="H53" s="700"/>
      <c r="I53" s="698">
        <f>0.001*162</f>
        <v>0.16200000000000001</v>
      </c>
      <c r="J53" s="699"/>
      <c r="K53" s="700"/>
      <c r="L53" s="442"/>
      <c r="M53" s="414"/>
      <c r="N53" s="414"/>
      <c r="O53" s="414"/>
      <c r="P53" s="443"/>
      <c r="Q53" s="657"/>
      <c r="R53" s="585">
        <f>F54+I54</f>
        <v>0.94716904000000013</v>
      </c>
      <c r="S53" s="725">
        <f>R53+R54</f>
        <v>2.3168066800000005</v>
      </c>
      <c r="T53" s="725">
        <f>E53*S53</f>
        <v>98.695964568000022</v>
      </c>
      <c r="U53" s="715">
        <f>R54*E53</f>
        <v>58.346563464000013</v>
      </c>
      <c r="V53" s="210">
        <f t="shared" si="0"/>
        <v>2.7580235863049039</v>
      </c>
      <c r="W53" s="211">
        <f t="shared" si="1"/>
        <v>117.49180477658891</v>
      </c>
      <c r="X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524"/>
    </row>
    <row r="54" spans="1:38" s="570" customFormat="1" ht="24.75" customHeight="1">
      <c r="A54" s="720"/>
      <c r="B54" s="721"/>
      <c r="C54" s="722"/>
      <c r="D54" s="723"/>
      <c r="E54" s="724"/>
      <c r="F54" s="726">
        <f>F53*$J$13/1000</f>
        <v>0.46080130000000002</v>
      </c>
      <c r="G54" s="727"/>
      <c r="H54" s="728"/>
      <c r="I54" s="729">
        <f>I53*$Q$13/1000</f>
        <v>0.48636774000000005</v>
      </c>
      <c r="J54" s="730"/>
      <c r="K54" s="731"/>
      <c r="L54" s="584" t="s">
        <v>128</v>
      </c>
      <c r="M54" s="517" t="s">
        <v>123</v>
      </c>
      <c r="N54" s="518">
        <v>1</v>
      </c>
      <c r="O54" s="522">
        <f>E53*N54</f>
        <v>42.6</v>
      </c>
      <c r="P54" s="469">
        <v>1.2</v>
      </c>
      <c r="Q54" s="519">
        <f>N54*P54*$N$11</f>
        <v>1.3696376400000003</v>
      </c>
      <c r="R54" s="585">
        <f>SUM(Q54:Q54)</f>
        <v>1.3696376400000003</v>
      </c>
      <c r="S54" s="725"/>
      <c r="T54" s="725"/>
      <c r="U54" s="715"/>
      <c r="V54" s="210">
        <f t="shared" si="0"/>
        <v>0</v>
      </c>
      <c r="W54" s="211">
        <f t="shared" si="1"/>
        <v>0</v>
      </c>
      <c r="X54" s="197" t="s">
        <v>239</v>
      </c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524"/>
    </row>
    <row r="55" spans="1:38" s="140" customFormat="1" ht="16.5" customHeight="1">
      <c r="A55" s="732">
        <f>A53+1</f>
        <v>15</v>
      </c>
      <c r="B55" s="816" t="s">
        <v>224</v>
      </c>
      <c r="C55" s="818" t="s">
        <v>245</v>
      </c>
      <c r="D55" s="820" t="s">
        <v>125</v>
      </c>
      <c r="E55" s="822">
        <v>2</v>
      </c>
      <c r="F55" s="824">
        <v>0.39</v>
      </c>
      <c r="G55" s="825"/>
      <c r="H55" s="826"/>
      <c r="I55" s="824">
        <v>0.41</v>
      </c>
      <c r="J55" s="825"/>
      <c r="K55" s="826"/>
      <c r="L55" s="592"/>
      <c r="M55" s="593"/>
      <c r="N55" s="594"/>
      <c r="O55" s="594"/>
      <c r="P55" s="607"/>
      <c r="Q55" s="595"/>
      <c r="R55" s="596">
        <f>F56+I56</f>
        <v>2.1767859999999999</v>
      </c>
      <c r="S55" s="811">
        <f>R55+R56</f>
        <v>10.737021250000002</v>
      </c>
      <c r="T55" s="811">
        <f>E55*S55</f>
        <v>21.474042500000003</v>
      </c>
      <c r="U55" s="750">
        <f>+R56*E55</f>
        <v>17.120470500000003</v>
      </c>
      <c r="V55" s="210">
        <f t="shared" si="0"/>
        <v>12.781799236765391</v>
      </c>
      <c r="W55" s="211">
        <f t="shared" si="1"/>
        <v>25.563598473530782</v>
      </c>
      <c r="X55" s="641"/>
    </row>
    <row r="56" spans="1:38" s="140" customFormat="1" ht="16.5" customHeight="1">
      <c r="A56" s="734"/>
      <c r="B56" s="817"/>
      <c r="C56" s="819"/>
      <c r="D56" s="821"/>
      <c r="E56" s="823"/>
      <c r="F56" s="824">
        <f>F55*$J$13/1000</f>
        <v>0.94585530000000007</v>
      </c>
      <c r="G56" s="825"/>
      <c r="H56" s="826"/>
      <c r="I56" s="824">
        <f>I55*$Q$13/1000</f>
        <v>1.2309306999999998</v>
      </c>
      <c r="J56" s="825"/>
      <c r="K56" s="826"/>
      <c r="L56" s="597" t="s">
        <v>223</v>
      </c>
      <c r="M56" s="598" t="s">
        <v>125</v>
      </c>
      <c r="N56" s="599">
        <v>1</v>
      </c>
      <c r="O56" s="600">
        <f>E55*N56</f>
        <v>2</v>
      </c>
      <c r="P56" s="608">
        <f>9/1.2</f>
        <v>7.5</v>
      </c>
      <c r="Q56" s="601">
        <f>N56*P56*$N$11</f>
        <v>8.5602352500000016</v>
      </c>
      <c r="R56" s="602">
        <f>+Q56</f>
        <v>8.5602352500000016</v>
      </c>
      <c r="S56" s="812"/>
      <c r="T56" s="812"/>
      <c r="U56" s="751"/>
      <c r="V56" s="210">
        <f t="shared" si="0"/>
        <v>0</v>
      </c>
      <c r="W56" s="211">
        <f t="shared" si="1"/>
        <v>0</v>
      </c>
      <c r="X56" s="641"/>
    </row>
    <row r="57" spans="1:38" s="568" customFormat="1" ht="16.5" customHeight="1">
      <c r="A57" s="732">
        <f>+A55+1</f>
        <v>16</v>
      </c>
      <c r="B57" s="735" t="s">
        <v>225</v>
      </c>
      <c r="C57" s="829" t="s">
        <v>246</v>
      </c>
      <c r="D57" s="831" t="s">
        <v>125</v>
      </c>
      <c r="E57" s="833">
        <v>1</v>
      </c>
      <c r="F57" s="835">
        <v>1.31</v>
      </c>
      <c r="G57" s="836"/>
      <c r="H57" s="837"/>
      <c r="I57" s="835">
        <v>0.09</v>
      </c>
      <c r="J57" s="836"/>
      <c r="K57" s="837"/>
      <c r="L57" s="506"/>
      <c r="M57" s="470"/>
      <c r="N57" s="603"/>
      <c r="O57" s="603"/>
      <c r="P57" s="527"/>
      <c r="Q57" s="587"/>
      <c r="R57" s="585">
        <f>F58+I58</f>
        <v>3.447308</v>
      </c>
      <c r="S57" s="754">
        <f>R57+R58</f>
        <v>64.320092000000017</v>
      </c>
      <c r="T57" s="754">
        <f>E57*S57</f>
        <v>64.320092000000017</v>
      </c>
      <c r="U57" s="756">
        <f>R58*E57</f>
        <v>60.872784000000017</v>
      </c>
      <c r="V57" s="210">
        <f t="shared" si="0"/>
        <v>76.56932809314128</v>
      </c>
      <c r="W57" s="211">
        <f t="shared" si="1"/>
        <v>76.56932809314128</v>
      </c>
      <c r="X57" s="641"/>
    </row>
    <row r="58" spans="1:38" s="568" customFormat="1" ht="16.5" customHeight="1">
      <c r="A58" s="734"/>
      <c r="B58" s="737"/>
      <c r="C58" s="830"/>
      <c r="D58" s="832"/>
      <c r="E58" s="834"/>
      <c r="F58" s="813">
        <f>F57*$J$13/1000</f>
        <v>3.1771037</v>
      </c>
      <c r="G58" s="814"/>
      <c r="H58" s="815"/>
      <c r="I58" s="813">
        <f>I57*$Q$13/1000</f>
        <v>0.27020430000000001</v>
      </c>
      <c r="J58" s="814"/>
      <c r="K58" s="815"/>
      <c r="L58" s="604" t="s">
        <v>247</v>
      </c>
      <c r="M58" s="517" t="s">
        <v>125</v>
      </c>
      <c r="N58" s="605">
        <v>1</v>
      </c>
      <c r="O58" s="606">
        <f>E57*N58</f>
        <v>1</v>
      </c>
      <c r="P58" s="564">
        <f>64/1.2</f>
        <v>53.333333333333336</v>
      </c>
      <c r="Q58" s="519">
        <f>N58*P58*$N$11</f>
        <v>60.872784000000017</v>
      </c>
      <c r="R58" s="585">
        <f>SUM(Q58:Q58)</f>
        <v>60.872784000000017</v>
      </c>
      <c r="S58" s="755"/>
      <c r="T58" s="755"/>
      <c r="U58" s="757"/>
      <c r="V58" s="210">
        <f t="shared" si="0"/>
        <v>0</v>
      </c>
      <c r="W58" s="211">
        <f t="shared" si="1"/>
        <v>0</v>
      </c>
      <c r="X58" s="641"/>
    </row>
    <row r="59" spans="1:38" s="525" customFormat="1" ht="14.25" customHeight="1">
      <c r="A59" s="732">
        <f>A57+1</f>
        <v>17</v>
      </c>
      <c r="B59" s="735" t="s">
        <v>173</v>
      </c>
      <c r="C59" s="738" t="s">
        <v>240</v>
      </c>
      <c r="D59" s="739" t="s">
        <v>123</v>
      </c>
      <c r="E59" s="740">
        <v>108.6</v>
      </c>
      <c r="F59" s="743">
        <f>0.001*14.8</f>
        <v>1.4800000000000001E-2</v>
      </c>
      <c r="G59" s="744"/>
      <c r="H59" s="745"/>
      <c r="I59" s="698">
        <f>0.001*4.98</f>
        <v>4.9800000000000009E-3</v>
      </c>
      <c r="J59" s="699"/>
      <c r="K59" s="700"/>
      <c r="L59" s="578"/>
      <c r="M59" s="470"/>
      <c r="N59" s="471"/>
      <c r="O59" s="472"/>
      <c r="P59" s="472"/>
      <c r="Q59" s="587"/>
      <c r="R59" s="630">
        <f>F60+I60</f>
        <v>5.0845300600000004E-2</v>
      </c>
      <c r="S59" s="746">
        <f>R59+R60</f>
        <v>0.62997374938000017</v>
      </c>
      <c r="T59" s="746">
        <f>E59*S59</f>
        <v>68.415149182668017</v>
      </c>
      <c r="U59" s="717">
        <f>R60*E59</f>
        <v>62.893349537508008</v>
      </c>
      <c r="V59" s="210">
        <f t="shared" si="0"/>
        <v>0.74994710371906148</v>
      </c>
      <c r="W59" s="211">
        <f t="shared" si="1"/>
        <v>81.444255463890073</v>
      </c>
      <c r="X59" s="464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</row>
    <row r="60" spans="1:38" s="525" customFormat="1" ht="13.5" customHeight="1">
      <c r="A60" s="733"/>
      <c r="B60" s="736"/>
      <c r="C60" s="738"/>
      <c r="D60" s="739"/>
      <c r="E60" s="741"/>
      <c r="F60" s="746">
        <f>F59*J$13/1000</f>
        <v>3.5893996000000004E-2</v>
      </c>
      <c r="G60" s="746"/>
      <c r="H60" s="746"/>
      <c r="I60" s="746">
        <f>I59*$Q$13/1000</f>
        <v>1.4951304600000001E-2</v>
      </c>
      <c r="J60" s="746"/>
      <c r="K60" s="746"/>
      <c r="L60" s="473" t="s">
        <v>242</v>
      </c>
      <c r="M60" s="474" t="s">
        <v>123</v>
      </c>
      <c r="N60" s="515">
        <v>1</v>
      </c>
      <c r="O60" s="475">
        <f>E59*N60</f>
        <v>108.6</v>
      </c>
      <c r="P60" s="465">
        <v>0.5</v>
      </c>
      <c r="Q60" s="466">
        <f>N60*P60*$N$11</f>
        <v>0.57068235000000012</v>
      </c>
      <c r="R60" s="746">
        <f>SUM(Q60:Q62)</f>
        <v>0.57912844878000014</v>
      </c>
      <c r="S60" s="746"/>
      <c r="T60" s="746"/>
      <c r="U60" s="717"/>
      <c r="V60" s="210">
        <f t="shared" si="0"/>
        <v>0</v>
      </c>
      <c r="W60" s="211">
        <f t="shared" si="1"/>
        <v>0</v>
      </c>
      <c r="X60" s="464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</row>
    <row r="61" spans="1:38" s="525" customFormat="1" ht="13.5" customHeight="1">
      <c r="A61" s="733"/>
      <c r="B61" s="736"/>
      <c r="C61" s="738"/>
      <c r="D61" s="739"/>
      <c r="E61" s="741"/>
      <c r="F61" s="746"/>
      <c r="G61" s="746"/>
      <c r="H61" s="746"/>
      <c r="I61" s="746"/>
      <c r="J61" s="746"/>
      <c r="K61" s="746"/>
      <c r="L61" s="476" t="s">
        <v>172</v>
      </c>
      <c r="M61" s="477" t="s">
        <v>123</v>
      </c>
      <c r="N61" s="646">
        <v>4.0000000000000001E-3</v>
      </c>
      <c r="O61" s="658">
        <f>E59*N61</f>
        <v>0.43440000000000001</v>
      </c>
      <c r="P61" s="647">
        <v>0.85</v>
      </c>
      <c r="Q61" s="648">
        <f>N61*P61*$N$11</f>
        <v>3.8806399800000004E-3</v>
      </c>
      <c r="R61" s="746"/>
      <c r="S61" s="746"/>
      <c r="T61" s="746"/>
      <c r="U61" s="717"/>
      <c r="V61" s="210">
        <f t="shared" si="0"/>
        <v>0</v>
      </c>
      <c r="W61" s="211">
        <f t="shared" si="1"/>
        <v>0</v>
      </c>
      <c r="X61" s="464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</row>
    <row r="62" spans="1:38" s="525" customFormat="1" ht="24" customHeight="1">
      <c r="A62" s="734"/>
      <c r="B62" s="737"/>
      <c r="C62" s="738"/>
      <c r="D62" s="739"/>
      <c r="E62" s="742"/>
      <c r="F62" s="746"/>
      <c r="G62" s="746"/>
      <c r="H62" s="746"/>
      <c r="I62" s="746"/>
      <c r="J62" s="746"/>
      <c r="K62" s="746"/>
      <c r="L62" s="478" t="s">
        <v>243</v>
      </c>
      <c r="M62" s="513" t="s">
        <v>123</v>
      </c>
      <c r="N62" s="514">
        <v>4.0000000000000001E-3</v>
      </c>
      <c r="O62" s="479">
        <f>E59*N62</f>
        <v>0.43440000000000001</v>
      </c>
      <c r="P62" s="647">
        <v>1</v>
      </c>
      <c r="Q62" s="468">
        <f>N62*P62*$N$11</f>
        <v>4.5654588000000008E-3</v>
      </c>
      <c r="R62" s="746"/>
      <c r="S62" s="746"/>
      <c r="T62" s="746"/>
      <c r="U62" s="717"/>
      <c r="V62" s="210">
        <f t="shared" si="0"/>
        <v>0</v>
      </c>
      <c r="W62" s="211">
        <f t="shared" si="1"/>
        <v>0</v>
      </c>
      <c r="X62" s="464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</row>
    <row r="63" spans="1:38" s="135" customFormat="1" ht="15" customHeight="1">
      <c r="A63" s="775">
        <f>A59+1</f>
        <v>18</v>
      </c>
      <c r="B63" s="777" t="s">
        <v>205</v>
      </c>
      <c r="C63" s="779" t="s">
        <v>226</v>
      </c>
      <c r="D63" s="781" t="s">
        <v>125</v>
      </c>
      <c r="E63" s="783">
        <v>2</v>
      </c>
      <c r="F63" s="785">
        <v>2.1</v>
      </c>
      <c r="G63" s="786"/>
      <c r="H63" s="787"/>
      <c r="I63" s="788"/>
      <c r="J63" s="789"/>
      <c r="K63" s="790"/>
      <c r="L63" s="351"/>
      <c r="M63" s="609"/>
      <c r="N63" s="610"/>
      <c r="O63" s="610"/>
      <c r="P63" s="346"/>
      <c r="Q63" s="591"/>
      <c r="R63" s="791">
        <f>F64+I64</f>
        <v>5.0930669999999996</v>
      </c>
      <c r="S63" s="791">
        <f>R63+R64</f>
        <v>5.0930669999999996</v>
      </c>
      <c r="T63" s="762">
        <f>E63*S63</f>
        <v>10.186133999999999</v>
      </c>
      <c r="U63" s="809"/>
      <c r="V63" s="210">
        <f t="shared" si="0"/>
        <v>6.0630000050893988</v>
      </c>
      <c r="W63" s="211">
        <f t="shared" si="1"/>
        <v>12.126000010178798</v>
      </c>
      <c r="X63" s="642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</row>
    <row r="64" spans="1:38" s="135" customFormat="1" ht="14.25" customHeight="1">
      <c r="A64" s="776"/>
      <c r="B64" s="778"/>
      <c r="C64" s="780"/>
      <c r="D64" s="782"/>
      <c r="E64" s="784"/>
      <c r="F64" s="792">
        <f>F63*$J$13/1000</f>
        <v>5.0930669999999996</v>
      </c>
      <c r="G64" s="793"/>
      <c r="H64" s="794"/>
      <c r="I64" s="795">
        <f>I63*$Q$13/1000</f>
        <v>0</v>
      </c>
      <c r="J64" s="796"/>
      <c r="K64" s="797"/>
      <c r="L64" s="347"/>
      <c r="M64" s="348"/>
      <c r="N64" s="349"/>
      <c r="O64" s="349"/>
      <c r="P64" s="350"/>
      <c r="Q64" s="352"/>
      <c r="R64" s="763"/>
      <c r="S64" s="763"/>
      <c r="T64" s="763"/>
      <c r="U64" s="810"/>
      <c r="V64" s="210">
        <f t="shared" si="0"/>
        <v>0</v>
      </c>
      <c r="W64" s="211">
        <f t="shared" si="1"/>
        <v>0</v>
      </c>
      <c r="X64" s="642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</row>
    <row r="65" spans="1:51" s="520" customFormat="1" ht="12.75" customHeight="1">
      <c r="A65" s="732">
        <f>+A63+1</f>
        <v>19</v>
      </c>
      <c r="B65" s="735" t="s">
        <v>129</v>
      </c>
      <c r="C65" s="838" t="s">
        <v>130</v>
      </c>
      <c r="D65" s="831" t="s">
        <v>120</v>
      </c>
      <c r="E65" s="840">
        <f>E31+E33</f>
        <v>556</v>
      </c>
      <c r="F65" s="698">
        <f>0.001*5</f>
        <v>5.0000000000000001E-3</v>
      </c>
      <c r="G65" s="699"/>
      <c r="H65" s="700"/>
      <c r="I65" s="813">
        <f>0.001*20</f>
        <v>0.02</v>
      </c>
      <c r="J65" s="814"/>
      <c r="K65" s="815"/>
      <c r="L65" s="611"/>
      <c r="M65" s="470"/>
      <c r="N65" s="472"/>
      <c r="O65" s="472"/>
      <c r="P65" s="472"/>
      <c r="Q65" s="587"/>
      <c r="R65" s="585">
        <f>F66+I66</f>
        <v>7.2171750000000007E-2</v>
      </c>
      <c r="S65" s="754">
        <f>R65+R66</f>
        <v>0.10259596744320001</v>
      </c>
      <c r="T65" s="754">
        <f>E65*S65</f>
        <v>57.04335789841921</v>
      </c>
      <c r="U65" s="756">
        <f>R66*E65</f>
        <v>16.915864898419201</v>
      </c>
      <c r="V65" s="210">
        <f t="shared" si="0"/>
        <v>0.12213453134040325</v>
      </c>
      <c r="W65" s="211">
        <f t="shared" si="1"/>
        <v>67.906799425264211</v>
      </c>
      <c r="X65" s="636"/>
    </row>
    <row r="66" spans="1:51" s="520" customFormat="1" ht="12.75" customHeight="1">
      <c r="A66" s="734"/>
      <c r="B66" s="737"/>
      <c r="C66" s="839"/>
      <c r="D66" s="832"/>
      <c r="E66" s="841"/>
      <c r="F66" s="698">
        <f>F65*J$13/1000</f>
        <v>1.2126350000000001E-2</v>
      </c>
      <c r="G66" s="699"/>
      <c r="H66" s="700"/>
      <c r="I66" s="698">
        <f>I65*$Q$13/1000</f>
        <v>6.0045399999999999E-2</v>
      </c>
      <c r="J66" s="699"/>
      <c r="K66" s="700"/>
      <c r="L66" s="521" t="s">
        <v>79</v>
      </c>
      <c r="M66" s="517" t="s">
        <v>113</v>
      </c>
      <c r="N66" s="469">
        <v>1</v>
      </c>
      <c r="O66" s="522">
        <f>E65*N66</f>
        <v>556</v>
      </c>
      <c r="P66" s="469">
        <f>54.4/1000*490/1000</f>
        <v>2.6655999999999999E-2</v>
      </c>
      <c r="Q66" s="519">
        <f>N66*P66*$N$11</f>
        <v>3.0424217443200004E-2</v>
      </c>
      <c r="R66" s="627">
        <f>Q66</f>
        <v>3.0424217443200004E-2</v>
      </c>
      <c r="S66" s="755"/>
      <c r="T66" s="755"/>
      <c r="U66" s="757"/>
      <c r="V66" s="210">
        <f t="shared" si="0"/>
        <v>0</v>
      </c>
      <c r="W66" s="211">
        <f t="shared" si="1"/>
        <v>0</v>
      </c>
      <c r="X66" s="636"/>
    </row>
    <row r="67" spans="1:51" s="134" customFormat="1" ht="15.75" customHeight="1">
      <c r="A67" s="207"/>
      <c r="B67" s="190"/>
      <c r="C67" s="191" t="s">
        <v>168</v>
      </c>
      <c r="D67" s="192"/>
      <c r="E67" s="193"/>
      <c r="F67" s="178"/>
      <c r="G67" s="179"/>
      <c r="H67" s="178"/>
      <c r="I67" s="178"/>
      <c r="J67" s="179"/>
      <c r="K67" s="178"/>
      <c r="L67" s="261"/>
      <c r="M67" s="175"/>
      <c r="N67" s="176"/>
      <c r="O67" s="177"/>
      <c r="P67" s="178"/>
      <c r="Q67" s="179"/>
      <c r="R67" s="177"/>
      <c r="S67" s="177"/>
      <c r="T67" s="206" t="e">
        <f>SUM(T21:T66)-#REF!</f>
        <v>#REF!</v>
      </c>
      <c r="U67" s="208" t="e">
        <f>SUM(U21:U66)-#REF!</f>
        <v>#REF!</v>
      </c>
      <c r="V67" s="177"/>
      <c r="W67" s="274">
        <f>SUM(W21:W66)</f>
        <v>5277.9697067803127</v>
      </c>
      <c r="X67" s="174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</row>
    <row r="68" spans="1:51" s="212" customFormat="1" ht="13.5" customHeight="1">
      <c r="A68" s="213"/>
      <c r="B68" s="214"/>
      <c r="C68" s="255" t="s">
        <v>116</v>
      </c>
      <c r="D68" s="215">
        <v>0.11</v>
      </c>
      <c r="E68" s="216"/>
      <c r="F68" s="217"/>
      <c r="G68" s="218"/>
      <c r="H68" s="217"/>
      <c r="I68" s="217"/>
      <c r="J68" s="218"/>
      <c r="K68" s="217"/>
      <c r="L68" s="219"/>
      <c r="M68" s="220"/>
      <c r="N68" s="221"/>
      <c r="O68" s="222"/>
      <c r="P68" s="217"/>
      <c r="Q68" s="218"/>
      <c r="R68" s="222"/>
      <c r="S68" s="222"/>
      <c r="T68" s="223"/>
      <c r="U68" s="224"/>
      <c r="V68" s="225"/>
      <c r="W68" s="226">
        <f>W67*D68</f>
        <v>580.57666774583436</v>
      </c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</row>
    <row r="69" spans="1:51" s="212" customFormat="1" ht="13.5" customHeight="1">
      <c r="A69" s="213"/>
      <c r="B69" s="214"/>
      <c r="C69" s="255" t="s">
        <v>114</v>
      </c>
      <c r="D69" s="215"/>
      <c r="E69" s="222"/>
      <c r="F69" s="217"/>
      <c r="G69" s="218"/>
      <c r="H69" s="217"/>
      <c r="I69" s="217"/>
      <c r="J69" s="218"/>
      <c r="K69" s="217"/>
      <c r="L69" s="219"/>
      <c r="M69" s="220"/>
      <c r="N69" s="221"/>
      <c r="O69" s="222"/>
      <c r="P69" s="217"/>
      <c r="Q69" s="218"/>
      <c r="R69" s="222"/>
      <c r="S69" s="222"/>
      <c r="T69" s="223"/>
      <c r="U69" s="224"/>
      <c r="V69" s="227"/>
      <c r="W69" s="226">
        <f>SUM(W67:W68)</f>
        <v>5858.5463745261468</v>
      </c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</row>
    <row r="70" spans="1:51" s="212" customFormat="1" ht="13.5" customHeight="1">
      <c r="A70" s="213"/>
      <c r="B70" s="214"/>
      <c r="C70" s="255" t="s">
        <v>169</v>
      </c>
      <c r="D70" s="215"/>
      <c r="E70" s="222"/>
      <c r="F70" s="217"/>
      <c r="G70" s="218"/>
      <c r="H70" s="217"/>
      <c r="I70" s="217"/>
      <c r="J70" s="218"/>
      <c r="K70" s="217"/>
      <c r="L70" s="219"/>
      <c r="M70" s="220"/>
      <c r="N70" s="221"/>
      <c r="O70" s="222"/>
      <c r="P70" s="217"/>
      <c r="Q70" s="218"/>
      <c r="R70" s="222"/>
      <c r="S70" s="222"/>
      <c r="T70" s="223"/>
      <c r="U70" s="224"/>
      <c r="V70" s="227"/>
      <c r="W70" s="226">
        <f>+'ԱՄՓՈՓ '!F30</f>
        <v>0</v>
      </c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</row>
    <row r="71" spans="1:51" s="212" customFormat="1" ht="13.5" customHeight="1">
      <c r="A71" s="213"/>
      <c r="B71" s="214"/>
      <c r="C71" s="255" t="s">
        <v>114</v>
      </c>
      <c r="D71" s="215"/>
      <c r="E71" s="222"/>
      <c r="F71" s="217"/>
      <c r="G71" s="218"/>
      <c r="H71" s="217"/>
      <c r="I71" s="217"/>
      <c r="J71" s="218"/>
      <c r="K71" s="217"/>
      <c r="L71" s="219"/>
      <c r="M71" s="220"/>
      <c r="N71" s="221"/>
      <c r="O71" s="222"/>
      <c r="P71" s="217"/>
      <c r="Q71" s="218"/>
      <c r="R71" s="222"/>
      <c r="S71" s="222"/>
      <c r="T71" s="223"/>
      <c r="U71" s="224"/>
      <c r="V71" s="227"/>
      <c r="W71" s="226">
        <f>+W69+W70</f>
        <v>5858.5463745261468</v>
      </c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</row>
    <row r="72" spans="1:51" s="212" customFormat="1" ht="13.5" customHeight="1">
      <c r="A72" s="213"/>
      <c r="B72" s="214"/>
      <c r="C72" s="255" t="s">
        <v>51</v>
      </c>
      <c r="D72" s="215">
        <v>0.2</v>
      </c>
      <c r="E72" s="222"/>
      <c r="F72" s="217"/>
      <c r="G72" s="218"/>
      <c r="H72" s="217"/>
      <c r="I72" s="217"/>
      <c r="J72" s="218"/>
      <c r="K72" s="217"/>
      <c r="L72" s="219"/>
      <c r="M72" s="220"/>
      <c r="N72" s="221"/>
      <c r="O72" s="222"/>
      <c r="P72" s="217"/>
      <c r="Q72" s="218"/>
      <c r="R72" s="222"/>
      <c r="S72" s="222"/>
      <c r="T72" s="223"/>
      <c r="U72" s="224"/>
      <c r="V72" s="227"/>
      <c r="W72" s="226">
        <f>+(W71)*D72</f>
        <v>1171.7092749052294</v>
      </c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</row>
    <row r="73" spans="1:51" s="212" customFormat="1" ht="13.5" customHeight="1">
      <c r="A73" s="213"/>
      <c r="B73" s="214"/>
      <c r="C73" s="256" t="s">
        <v>168</v>
      </c>
      <c r="D73" s="228"/>
      <c r="E73" s="222"/>
      <c r="F73" s="217"/>
      <c r="G73" s="218"/>
      <c r="H73" s="217"/>
      <c r="I73" s="217"/>
      <c r="J73" s="218"/>
      <c r="K73" s="217"/>
      <c r="L73" s="219"/>
      <c r="M73" s="220"/>
      <c r="N73" s="221"/>
      <c r="O73" s="222"/>
      <c r="P73" s="217"/>
      <c r="Q73" s="218"/>
      <c r="R73" s="222"/>
      <c r="S73" s="222"/>
      <c r="T73" s="223"/>
      <c r="U73" s="224"/>
      <c r="V73" s="227"/>
      <c r="W73" s="229">
        <f>SUM(W71:W72)</f>
        <v>7030.2556494313758</v>
      </c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</row>
    <row r="74" spans="1:51" s="212" customFormat="1" hidden="1">
      <c r="A74" s="213"/>
      <c r="B74" s="214"/>
      <c r="C74" s="456" t="s">
        <v>197</v>
      </c>
      <c r="D74" s="450"/>
      <c r="E74" s="247"/>
      <c r="F74" s="248"/>
      <c r="G74" s="249"/>
      <c r="H74" s="248"/>
      <c r="I74" s="248"/>
      <c r="J74" s="249"/>
      <c r="K74" s="248"/>
      <c r="L74" s="250"/>
      <c r="M74" s="251"/>
      <c r="N74" s="252"/>
      <c r="O74" s="247"/>
      <c r="P74" s="248"/>
      <c r="Q74" s="249"/>
      <c r="R74" s="247"/>
      <c r="S74" s="247"/>
      <c r="T74" s="451"/>
      <c r="U74" s="253"/>
      <c r="V74" s="254"/>
      <c r="W74" s="452">
        <f>+'ԱՄՓՈՓ '!G17</f>
        <v>0</v>
      </c>
      <c r="X74" s="453"/>
      <c r="Z74" s="454"/>
      <c r="AA74" s="454"/>
      <c r="AB74" s="454"/>
      <c r="AC74" s="454"/>
      <c r="AD74" s="454"/>
      <c r="AE74" s="454"/>
      <c r="AF74" s="454"/>
      <c r="AG74" s="454"/>
      <c r="AH74" s="454"/>
      <c r="AI74" s="454"/>
      <c r="AJ74" s="454"/>
      <c r="AK74" s="454"/>
      <c r="AL74" s="454"/>
      <c r="AM74" s="454"/>
      <c r="AN74" s="454"/>
      <c r="AO74" s="454"/>
      <c r="AP74" s="454"/>
      <c r="AQ74" s="454"/>
      <c r="AR74" s="454"/>
      <c r="AS74" s="454"/>
    </row>
    <row r="75" spans="1:51" s="212" customFormat="1" ht="14.25" customHeight="1" thickBot="1">
      <c r="A75" s="230"/>
      <c r="B75" s="231"/>
      <c r="C75" s="455" t="s">
        <v>170</v>
      </c>
      <c r="D75" s="232"/>
      <c r="E75" s="233"/>
      <c r="F75" s="234"/>
      <c r="G75" s="235"/>
      <c r="H75" s="234"/>
      <c r="I75" s="234"/>
      <c r="J75" s="235"/>
      <c r="K75" s="234"/>
      <c r="L75" s="236"/>
      <c r="M75" s="237"/>
      <c r="N75" s="238"/>
      <c r="O75" s="239"/>
      <c r="P75" s="238"/>
      <c r="Q75" s="239"/>
      <c r="R75" s="239"/>
      <c r="S75" s="239"/>
      <c r="T75" s="240"/>
      <c r="U75" s="239"/>
      <c r="V75" s="241"/>
      <c r="W75" s="242">
        <f>+W74+W73</f>
        <v>7030.2556494313758</v>
      </c>
      <c r="X75" s="243">
        <f>+'ԱՄՓՈՓ '!D59+'ԱՄՓՈՓ '!F30*1.2+'ԱՄՓՈՓ '!G17</f>
        <v>7030.2556494313758</v>
      </c>
      <c r="Y75" s="333">
        <f>+W75-X75</f>
        <v>0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</row>
    <row r="76" spans="1:51" s="212" customFormat="1" ht="21" customHeight="1" thickTop="1">
      <c r="A76" s="244"/>
      <c r="B76" s="245"/>
      <c r="C76" s="266"/>
      <c r="D76" s="246"/>
      <c r="E76" s="247"/>
      <c r="F76" s="248"/>
      <c r="G76" s="249"/>
      <c r="H76" s="248"/>
      <c r="I76" s="248"/>
      <c r="J76" s="249"/>
      <c r="K76" s="248"/>
      <c r="L76" s="250"/>
      <c r="M76" s="251"/>
      <c r="N76" s="252"/>
      <c r="O76" s="247"/>
      <c r="P76" s="248"/>
      <c r="Q76" s="249"/>
      <c r="R76" s="247"/>
      <c r="S76" s="247"/>
      <c r="T76" s="253"/>
      <c r="U76" s="253"/>
      <c r="V76" s="247"/>
      <c r="W76" s="247"/>
      <c r="X76" s="254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</row>
    <row r="77" spans="1:51" s="212" customFormat="1" ht="18.75" customHeight="1">
      <c r="A77" s="1092"/>
      <c r="B77" s="1092"/>
      <c r="C77" s="1092"/>
      <c r="D77" s="1092"/>
      <c r="E77" s="1092"/>
      <c r="F77" s="1092"/>
      <c r="G77" s="1092"/>
      <c r="H77" s="1092"/>
      <c r="I77" s="1092"/>
      <c r="J77" s="1092"/>
      <c r="K77" s="1092"/>
      <c r="L77" s="1092"/>
      <c r="M77" s="1092"/>
      <c r="N77" s="1092"/>
      <c r="O77" s="1092"/>
      <c r="P77" s="1092"/>
      <c r="Q77" s="1092"/>
      <c r="R77" s="1092"/>
      <c r="S77" s="1092"/>
      <c r="T77" s="1092"/>
      <c r="U77" s="1092"/>
      <c r="V77" s="272"/>
      <c r="W77" s="272"/>
      <c r="X77" s="254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</row>
    <row r="79" spans="1:51">
      <c r="V79" s="460">
        <f>+$V$14*(S79-P80)</f>
        <v>0</v>
      </c>
    </row>
  </sheetData>
  <mergeCells count="282">
    <mergeCell ref="P10:R10"/>
    <mergeCell ref="D11:F11"/>
    <mergeCell ref="N11:P11"/>
    <mergeCell ref="A13:C13"/>
    <mergeCell ref="E13:I13"/>
    <mergeCell ref="J13:L13"/>
    <mergeCell ref="M13:P13"/>
    <mergeCell ref="Q13:S13"/>
    <mergeCell ref="T21:T22"/>
    <mergeCell ref="C15:C19"/>
    <mergeCell ref="E15:E19"/>
    <mergeCell ref="F15:H19"/>
    <mergeCell ref="I15:K19"/>
    <mergeCell ref="Q16:Q19"/>
    <mergeCell ref="L15:Q15"/>
    <mergeCell ref="R15:R19"/>
    <mergeCell ref="S15:S19"/>
    <mergeCell ref="A21:A22"/>
    <mergeCell ref="B21:B22"/>
    <mergeCell ref="C21:C22"/>
    <mergeCell ref="D21:D22"/>
    <mergeCell ref="E21:E22"/>
    <mergeCell ref="F21:H21"/>
    <mergeCell ref="I21:K21"/>
    <mergeCell ref="A77:U77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P9:R9"/>
    <mergeCell ref="I14:K14"/>
    <mergeCell ref="A15:A19"/>
    <mergeCell ref="B15:B19"/>
    <mergeCell ref="A4:D4"/>
    <mergeCell ref="D15:D19"/>
    <mergeCell ref="E10:G10"/>
    <mergeCell ref="R21:R22"/>
    <mergeCell ref="S21:S22"/>
    <mergeCell ref="U27:U30"/>
    <mergeCell ref="F28:H30"/>
    <mergeCell ref="I28:K30"/>
    <mergeCell ref="R28:R30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U21:U22"/>
    <mergeCell ref="A25:A26"/>
    <mergeCell ref="B25:B26"/>
    <mergeCell ref="C25:C26"/>
    <mergeCell ref="D25:D26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E25:E26"/>
    <mergeCell ref="F25:H25"/>
    <mergeCell ref="I25:K25"/>
    <mergeCell ref="R25:R26"/>
    <mergeCell ref="S25:S26"/>
    <mergeCell ref="T25:T26"/>
    <mergeCell ref="U25:U26"/>
    <mergeCell ref="F26:H26"/>
    <mergeCell ref="I26:K26"/>
    <mergeCell ref="U31:U32"/>
    <mergeCell ref="F32:H32"/>
    <mergeCell ref="I32:K32"/>
    <mergeCell ref="A33:A34"/>
    <mergeCell ref="B33:B34"/>
    <mergeCell ref="C33:C34"/>
    <mergeCell ref="D33:D34"/>
    <mergeCell ref="E33:E34"/>
    <mergeCell ref="F33:H33"/>
    <mergeCell ref="I33:K33"/>
    <mergeCell ref="S33:S34"/>
    <mergeCell ref="T33:T34"/>
    <mergeCell ref="U33:U34"/>
    <mergeCell ref="F34:H34"/>
    <mergeCell ref="I34:K34"/>
    <mergeCell ref="A31:A32"/>
    <mergeCell ref="B31:B32"/>
    <mergeCell ref="C31:C32"/>
    <mergeCell ref="D31:D32"/>
    <mergeCell ref="E31:E32"/>
    <mergeCell ref="F31:H31"/>
    <mergeCell ref="I31:K31"/>
    <mergeCell ref="S31:S32"/>
    <mergeCell ref="T31:T32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E44:E45"/>
    <mergeCell ref="F44:H44"/>
    <mergeCell ref="I44:K44"/>
    <mergeCell ref="S44:S45"/>
    <mergeCell ref="T44:T45"/>
    <mergeCell ref="U44:U45"/>
    <mergeCell ref="F45:H45"/>
    <mergeCell ref="I45:K45"/>
    <mergeCell ref="A35:A37"/>
    <mergeCell ref="B35:B37"/>
    <mergeCell ref="C35:C37"/>
    <mergeCell ref="D35:D37"/>
    <mergeCell ref="E35:E37"/>
    <mergeCell ref="F35:H35"/>
    <mergeCell ref="I35:K35"/>
    <mergeCell ref="S35:S37"/>
    <mergeCell ref="T35:T37"/>
    <mergeCell ref="U35:U37"/>
    <mergeCell ref="F36:H37"/>
    <mergeCell ref="I36:K37"/>
    <mergeCell ref="R36:R37"/>
    <mergeCell ref="A38:A40"/>
    <mergeCell ref="B38:B40"/>
    <mergeCell ref="C38:C40"/>
    <mergeCell ref="U46:U48"/>
    <mergeCell ref="Y46:Y48"/>
    <mergeCell ref="F47:H47"/>
    <mergeCell ref="I47:K47"/>
    <mergeCell ref="R47:R48"/>
    <mergeCell ref="F48:H48"/>
    <mergeCell ref="I48:K48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41:U43"/>
    <mergeCell ref="F42:H43"/>
    <mergeCell ref="I42:K43"/>
    <mergeCell ref="R42:R43"/>
    <mergeCell ref="A44:A45"/>
    <mergeCell ref="B44:B45"/>
    <mergeCell ref="C44:C45"/>
    <mergeCell ref="D44:D45"/>
    <mergeCell ref="A46:A48"/>
    <mergeCell ref="B46:B48"/>
    <mergeCell ref="C46:C48"/>
    <mergeCell ref="D46:D48"/>
    <mergeCell ref="E46:E48"/>
    <mergeCell ref="F46:H46"/>
    <mergeCell ref="I46:K46"/>
    <mergeCell ref="S46:S48"/>
    <mergeCell ref="T46:T48"/>
    <mergeCell ref="U49:U50"/>
    <mergeCell ref="Y49:Y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7:U58"/>
    <mergeCell ref="F58:H58"/>
    <mergeCell ref="I58:K58"/>
    <mergeCell ref="A59:A62"/>
    <mergeCell ref="B59:B62"/>
    <mergeCell ref="C59:C62"/>
    <mergeCell ref="D59:D62"/>
    <mergeCell ref="E59:E62"/>
    <mergeCell ref="F59:H59"/>
    <mergeCell ref="I59:K59"/>
    <mergeCell ref="S59:S62"/>
    <mergeCell ref="T59:T62"/>
    <mergeCell ref="U59:U62"/>
    <mergeCell ref="F60:H62"/>
    <mergeCell ref="I60:K62"/>
    <mergeCell ref="R60:R62"/>
    <mergeCell ref="A57:A58"/>
    <mergeCell ref="B57:B58"/>
    <mergeCell ref="C57:C58"/>
    <mergeCell ref="D57:D58"/>
    <mergeCell ref="E57:E58"/>
    <mergeCell ref="F57:H57"/>
    <mergeCell ref="I57:K57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I63:K63"/>
    <mergeCell ref="R63:R64"/>
    <mergeCell ref="S63:S64"/>
    <mergeCell ref="S57:S58"/>
    <mergeCell ref="T57:T58"/>
    <mergeCell ref="T63:T64"/>
    <mergeCell ref="U63:U64"/>
    <mergeCell ref="F64:H64"/>
    <mergeCell ref="I64:K64"/>
  </mergeCells>
  <printOptions horizontalCentered="1"/>
  <pageMargins left="0" right="0" top="1" bottom="0" header="0.3" footer="0.3"/>
  <pageSetup paperSize="9" orientation="landscape" r:id="rId1"/>
  <rowBreaks count="1" manualBreakCount="1">
    <brk id="66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76"/>
  <sheetViews>
    <sheetView showZeros="0" tabSelected="1" view="pageBreakPreview" topLeftCell="A60" zoomScale="130" zoomScaleNormal="115" zoomScaleSheetLayoutView="130" workbookViewId="0">
      <selection activeCell="C80" sqref="C80"/>
    </sheetView>
  </sheetViews>
  <sheetFormatPr defaultColWidth="9.140625" defaultRowHeight="15"/>
  <cols>
    <col min="1" max="1" width="3.42578125" style="146" customWidth="1"/>
    <col min="2" max="2" width="7.5703125" style="146" hidden="1" customWidth="1"/>
    <col min="3" max="3" width="53.7109375" style="334" customWidth="1"/>
    <col min="4" max="4" width="5.85546875" style="137" customWidth="1"/>
    <col min="5" max="5" width="6.28515625" style="150" customWidth="1"/>
    <col min="6" max="7" width="2.140625" style="148" hidden="1" customWidth="1"/>
    <col min="8" max="8" width="2.28515625" style="148" hidden="1" customWidth="1"/>
    <col min="9" max="9" width="1.85546875" style="148" hidden="1" customWidth="1"/>
    <col min="10" max="10" width="2.140625" style="148" hidden="1" customWidth="1"/>
    <col min="11" max="11" width="2.42578125" style="148" hidden="1" customWidth="1"/>
    <col min="12" max="12" width="19.85546875" style="263" hidden="1" customWidth="1"/>
    <col min="13" max="13" width="4.28515625" style="137" hidden="1" customWidth="1"/>
    <col min="14" max="14" width="5.5703125" style="137" hidden="1" customWidth="1"/>
    <col min="15" max="15" width="6.85546875" style="150" hidden="1" customWidth="1"/>
    <col min="16" max="16" width="5.5703125" style="194" hidden="1" customWidth="1"/>
    <col min="17" max="17" width="5.28515625" style="156" hidden="1" customWidth="1"/>
    <col min="18" max="18" width="5.5703125" style="137" hidden="1" customWidth="1"/>
    <col min="19" max="19" width="5.42578125" style="137" hidden="1" customWidth="1"/>
    <col min="20" max="20" width="7.42578125" style="156" hidden="1" customWidth="1"/>
    <col min="21" max="21" width="7.28515625" style="149" hidden="1" customWidth="1"/>
    <col min="22" max="22" width="9.42578125" style="137" customWidth="1"/>
    <col min="23" max="23" width="11.28515625" style="137" customWidth="1"/>
    <col min="24" max="24" width="9.140625" style="137"/>
    <col min="25" max="25" width="10.42578125" style="137" bestFit="1" customWidth="1"/>
    <col min="26" max="26" width="6.28515625" style="137" customWidth="1"/>
    <col min="27" max="27" width="16.28515625" style="137" customWidth="1"/>
    <col min="28" max="28" width="6.140625" style="137" bestFit="1" customWidth="1"/>
    <col min="29" max="29" width="7.28515625" style="137" bestFit="1" customWidth="1"/>
    <col min="30" max="30" width="6" style="137" bestFit="1" customWidth="1"/>
    <col min="31" max="36" width="11.7109375" style="137" customWidth="1"/>
    <col min="37" max="16384" width="9.140625" style="137"/>
  </cols>
  <sheetData>
    <row r="1" spans="1:51" s="99" customFormat="1" ht="54.75" customHeight="1" thickBot="1">
      <c r="A1" s="1093" t="s">
        <v>228</v>
      </c>
      <c r="B1" s="1093"/>
      <c r="C1" s="1093"/>
      <c r="D1" s="1093"/>
      <c r="E1" s="1093"/>
      <c r="F1" s="1093"/>
      <c r="G1" s="1093"/>
      <c r="H1" s="1093"/>
      <c r="I1" s="1093"/>
      <c r="J1" s="1093"/>
      <c r="K1" s="1093"/>
      <c r="L1" s="1093"/>
      <c r="M1" s="1093"/>
      <c r="N1" s="1093"/>
      <c r="O1" s="1093"/>
      <c r="P1" s="1093"/>
      <c r="Q1" s="1093"/>
      <c r="R1" s="1093"/>
      <c r="S1" s="1093"/>
      <c r="T1" s="1093"/>
      <c r="U1" s="1093"/>
      <c r="V1" s="1093"/>
      <c r="W1" s="1093"/>
      <c r="X1" s="98"/>
      <c r="Y1" s="196"/>
      <c r="Z1" s="200"/>
      <c r="AA1" s="137"/>
      <c r="AB1" s="172"/>
      <c r="AC1" s="172"/>
      <c r="AD1" s="172"/>
      <c r="AE1" s="172"/>
      <c r="AF1" s="172"/>
      <c r="AG1" s="172"/>
      <c r="AH1" s="172"/>
      <c r="AI1" s="201"/>
      <c r="AJ1" s="201"/>
      <c r="AK1" s="201"/>
      <c r="AL1" s="201"/>
      <c r="AM1" s="201"/>
      <c r="AN1" s="197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</row>
    <row r="2" spans="1:51" s="99" customFormat="1" ht="3" customHeight="1" thickTop="1">
      <c r="A2" s="1106"/>
      <c r="B2" s="1106"/>
      <c r="C2" s="1106"/>
      <c r="D2" s="269"/>
      <c r="E2" s="158"/>
      <c r="F2" s="101"/>
      <c r="G2" s="101"/>
      <c r="H2" s="101"/>
      <c r="I2" s="101"/>
      <c r="J2" s="101"/>
      <c r="K2" s="101"/>
      <c r="L2" s="258"/>
      <c r="M2" s="102"/>
      <c r="P2" s="119"/>
      <c r="Q2" s="119"/>
      <c r="T2" s="154"/>
      <c r="U2" s="97"/>
      <c r="X2" s="98"/>
      <c r="Y2" s="196"/>
      <c r="Z2" s="200"/>
      <c r="AA2" s="137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97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</row>
    <row r="3" spans="1:51" s="99" customFormat="1" ht="15.75" hidden="1">
      <c r="A3" s="104"/>
      <c r="B3" s="104"/>
      <c r="C3" s="105"/>
      <c r="F3" s="106"/>
      <c r="G3" s="106"/>
      <c r="H3" s="106"/>
      <c r="I3" s="106"/>
      <c r="J3" s="106"/>
      <c r="K3" s="106"/>
      <c r="L3" s="259"/>
      <c r="P3" s="119"/>
      <c r="Q3" s="119"/>
      <c r="T3" s="119"/>
      <c r="U3" s="107"/>
      <c r="X3" s="98"/>
      <c r="Y3" s="196"/>
      <c r="Z3" s="200"/>
      <c r="AA3" s="137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97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</row>
    <row r="4" spans="1:51" s="108" customFormat="1" ht="12.75" customHeight="1">
      <c r="A4" s="1113" t="s">
        <v>159</v>
      </c>
      <c r="B4" s="1113"/>
      <c r="C4" s="1113"/>
      <c r="D4" s="1113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332" t="str">
        <f>+C9</f>
        <v>№ 12-25</v>
      </c>
      <c r="X4" s="114"/>
      <c r="Y4" s="196"/>
      <c r="Z4" s="330" t="s">
        <v>149</v>
      </c>
      <c r="AA4" s="137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20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</row>
    <row r="5" spans="1:51" s="99" customFormat="1" ht="2.25" customHeight="1" thickBot="1">
      <c r="A5" s="104"/>
      <c r="B5" s="104"/>
      <c r="C5" s="105"/>
      <c r="F5" s="106"/>
      <c r="G5" s="106"/>
      <c r="H5" s="106"/>
      <c r="I5" s="106"/>
      <c r="J5" s="106"/>
      <c r="K5" s="106"/>
      <c r="L5" s="259"/>
      <c r="P5" s="119"/>
      <c r="Q5" s="119"/>
      <c r="T5" s="119"/>
      <c r="U5" s="107"/>
      <c r="X5" s="98"/>
      <c r="Y5" s="196"/>
      <c r="Z5" s="195"/>
      <c r="AA5" s="137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20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</row>
    <row r="6" spans="1:51" s="99" customFormat="1" ht="13.5" hidden="1" customHeight="1">
      <c r="A6" s="104"/>
      <c r="B6" s="104"/>
      <c r="C6" s="105"/>
      <c r="D6" s="269"/>
      <c r="E6" s="945" t="s">
        <v>132</v>
      </c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T6" s="119"/>
      <c r="U6" s="107"/>
      <c r="X6" s="98"/>
      <c r="Y6" s="196"/>
      <c r="Z6" s="156"/>
      <c r="AA6" s="201"/>
      <c r="AB6" s="199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7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</row>
    <row r="7" spans="1:51" s="99" customFormat="1" ht="12" hidden="1" customHeight="1">
      <c r="A7" s="104"/>
      <c r="B7" s="104"/>
      <c r="C7" s="105"/>
      <c r="E7" s="946" t="s">
        <v>74</v>
      </c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T7" s="119"/>
      <c r="U7" s="107"/>
      <c r="X7" s="98"/>
      <c r="Y7" s="196"/>
      <c r="Z7" s="156"/>
      <c r="AA7" s="201"/>
      <c r="AB7" s="199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7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</row>
    <row r="8" spans="1:51" s="99" customFormat="1" ht="0.75" hidden="1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9"/>
      <c r="P8" s="119"/>
      <c r="Q8" s="119"/>
      <c r="R8" s="120"/>
      <c r="T8" s="119"/>
      <c r="U8" s="107"/>
      <c r="X8" s="98"/>
      <c r="Y8" s="196"/>
      <c r="Z8" s="156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</row>
    <row r="9" spans="1:51" s="99" customFormat="1" ht="15.75" hidden="1">
      <c r="A9" s="947" t="s">
        <v>75</v>
      </c>
      <c r="B9" s="947"/>
      <c r="C9" s="105" t="str">
        <f>+'ln 1'!C9</f>
        <v>№ 12-25</v>
      </c>
      <c r="F9" s="106"/>
      <c r="G9" s="106"/>
      <c r="H9" s="106"/>
      <c r="I9" s="106"/>
      <c r="J9" s="106"/>
      <c r="K9" s="106"/>
      <c r="L9" s="259"/>
      <c r="O9" s="269" t="s">
        <v>76</v>
      </c>
      <c r="P9" s="948" t="e">
        <f>+#REF!</f>
        <v>#REF!</v>
      </c>
      <c r="Q9" s="948"/>
      <c r="R9" s="948"/>
      <c r="S9" s="121" t="s">
        <v>20</v>
      </c>
      <c r="T9" s="119"/>
      <c r="U9" s="107"/>
      <c r="V9" s="121"/>
      <c r="W9" s="121"/>
      <c r="X9" s="98"/>
      <c r="Y9" s="196"/>
      <c r="Z9" s="156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</row>
    <row r="10" spans="1:51" s="99" customFormat="1" ht="4.5" hidden="1" customHeight="1">
      <c r="A10" s="122"/>
      <c r="B10" s="122"/>
      <c r="C10" s="123"/>
      <c r="D10" s="124"/>
      <c r="E10" s="949"/>
      <c r="F10" s="949"/>
      <c r="G10" s="949"/>
      <c r="H10" s="106"/>
      <c r="I10" s="106"/>
      <c r="J10" s="106"/>
      <c r="K10" s="106"/>
      <c r="L10" s="259"/>
      <c r="O10" s="269"/>
      <c r="P10" s="948"/>
      <c r="Q10" s="948"/>
      <c r="R10" s="948"/>
      <c r="S10" s="121"/>
      <c r="T10" s="106"/>
      <c r="U10" s="125"/>
      <c r="V10" s="121"/>
      <c r="W10" s="121"/>
      <c r="X10" s="98"/>
      <c r="Y10" s="203"/>
      <c r="Z10" s="15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</row>
    <row r="11" spans="1:51" s="99" customFormat="1" ht="15.75" hidden="1">
      <c r="A11" s="126" t="s">
        <v>77</v>
      </c>
      <c r="B11" s="126"/>
      <c r="C11" s="127"/>
      <c r="D11" s="931">
        <f>+'ln 1'!D11:F11</f>
        <v>262536</v>
      </c>
      <c r="E11" s="931"/>
      <c r="F11" s="931"/>
      <c r="G11" s="180"/>
      <c r="H11" s="128"/>
      <c r="I11" s="128" t="s">
        <v>78</v>
      </c>
      <c r="J11" s="180"/>
      <c r="K11" s="180"/>
      <c r="L11" s="260" t="s">
        <v>79</v>
      </c>
      <c r="M11" s="181" t="s">
        <v>80</v>
      </c>
      <c r="N11" s="932">
        <f>+'ln 1'!N11:P11</f>
        <v>1.1413647000000002</v>
      </c>
      <c r="O11" s="932"/>
      <c r="P11" s="932"/>
      <c r="Q11" s="128"/>
      <c r="R11" s="182"/>
      <c r="S11" s="130"/>
      <c r="T11" s="128"/>
      <c r="U11" s="129"/>
      <c r="V11" s="130"/>
      <c r="W11" s="130"/>
      <c r="X11" s="130"/>
      <c r="Y11" s="203"/>
      <c r="Z11" s="15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</row>
    <row r="12" spans="1:51" s="99" customFormat="1" ht="7.5" hidden="1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60"/>
      <c r="M12" s="130"/>
      <c r="N12" s="188"/>
      <c r="O12" s="130"/>
      <c r="P12" s="128"/>
      <c r="Q12" s="128"/>
      <c r="R12" s="182"/>
      <c r="S12" s="130"/>
      <c r="T12" s="128"/>
      <c r="U12" s="129"/>
      <c r="V12" s="130"/>
      <c r="W12" s="130"/>
      <c r="X12" s="130"/>
      <c r="Y12" s="204"/>
      <c r="Z12" s="156"/>
      <c r="AA12" s="198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</row>
    <row r="13" spans="1:51" s="99" customFormat="1" ht="14.25" hidden="1" customHeight="1">
      <c r="A13" s="934" t="s">
        <v>81</v>
      </c>
      <c r="B13" s="935"/>
      <c r="C13" s="935"/>
      <c r="D13" s="189"/>
      <c r="E13" s="936" t="s">
        <v>82</v>
      </c>
      <c r="F13" s="936"/>
      <c r="G13" s="936"/>
      <c r="H13" s="936"/>
      <c r="I13" s="936"/>
      <c r="J13" s="933">
        <f>+'ln 1'!J13:L13</f>
        <v>2425.27</v>
      </c>
      <c r="K13" s="933"/>
      <c r="L13" s="933"/>
      <c r="M13" s="937" t="s">
        <v>83</v>
      </c>
      <c r="N13" s="937"/>
      <c r="O13" s="937"/>
      <c r="P13" s="937"/>
      <c r="Q13" s="933">
        <f>+'ln 1'!Q13:S13</f>
        <v>3002.27</v>
      </c>
      <c r="R13" s="933"/>
      <c r="S13" s="933"/>
      <c r="T13" s="159"/>
      <c r="U13" s="160"/>
      <c r="V13" s="268"/>
      <c r="W13" s="268"/>
      <c r="X13" s="130"/>
      <c r="Y13" s="204"/>
      <c r="Z13" s="15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</row>
    <row r="14" spans="1:51" s="99" customFormat="1" ht="3.75" hidden="1" customHeight="1" thickBot="1">
      <c r="A14" s="161"/>
      <c r="B14" s="161"/>
      <c r="C14" s="131"/>
      <c r="F14" s="106"/>
      <c r="G14" s="106"/>
      <c r="H14" s="106"/>
      <c r="I14" s="941"/>
      <c r="J14" s="941"/>
      <c r="K14" s="941"/>
      <c r="L14" s="259"/>
      <c r="P14" s="119"/>
      <c r="Q14" s="119"/>
      <c r="R14" s="120"/>
      <c r="T14" s="128"/>
      <c r="U14" s="129">
        <f>+'ln 1'!U14</f>
        <v>33.754628571428576</v>
      </c>
      <c r="V14" s="209">
        <f>+AB15*AB16*AB17*AB18*AB19</f>
        <v>1.19044183104</v>
      </c>
      <c r="X14" s="162"/>
      <c r="Y14" s="205"/>
      <c r="Z14" s="200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</row>
    <row r="15" spans="1:51" s="132" customFormat="1" ht="18" customHeight="1" thickTop="1">
      <c r="A15" s="1146" t="s">
        <v>140</v>
      </c>
      <c r="B15" s="1149" t="s">
        <v>141</v>
      </c>
      <c r="C15" s="1152" t="s">
        <v>142</v>
      </c>
      <c r="D15" s="1155" t="s">
        <v>143</v>
      </c>
      <c r="E15" s="1155" t="s">
        <v>144</v>
      </c>
      <c r="F15" s="876" t="s">
        <v>89</v>
      </c>
      <c r="G15" s="877"/>
      <c r="H15" s="878"/>
      <c r="I15" s="876" t="s">
        <v>90</v>
      </c>
      <c r="J15" s="885"/>
      <c r="K15" s="886"/>
      <c r="L15" s="896" t="s">
        <v>91</v>
      </c>
      <c r="M15" s="897"/>
      <c r="N15" s="897"/>
      <c r="O15" s="897"/>
      <c r="P15" s="897"/>
      <c r="Q15" s="898"/>
      <c r="R15" s="873" t="s">
        <v>92</v>
      </c>
      <c r="S15" s="873" t="s">
        <v>93</v>
      </c>
      <c r="T15" s="893" t="s">
        <v>94</v>
      </c>
      <c r="U15" s="1143" t="s">
        <v>95</v>
      </c>
      <c r="V15" s="1145" t="s">
        <v>145</v>
      </c>
      <c r="W15" s="1142" t="s">
        <v>146</v>
      </c>
      <c r="X15" s="163"/>
      <c r="Y15" s="205"/>
      <c r="Z15" s="331" t="s">
        <v>150</v>
      </c>
      <c r="AA15" s="331"/>
      <c r="AB15" s="278">
        <f>+AD15+1</f>
        <v>1.133</v>
      </c>
      <c r="AC15" s="279">
        <v>0.13300000000000001</v>
      </c>
      <c r="AD15" s="280">
        <f>+AC15*1</f>
        <v>0.13300000000000001</v>
      </c>
      <c r="AE15" s="330"/>
      <c r="AF15" s="173"/>
      <c r="AG15" s="173"/>
      <c r="AH15" s="173"/>
      <c r="AI15" s="173"/>
      <c r="AJ15" s="173"/>
      <c r="AK15" s="173"/>
      <c r="AL15" s="173"/>
      <c r="AM15" s="173"/>
      <c r="AN15" s="173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</row>
    <row r="16" spans="1:51" s="132" customFormat="1" ht="22.5" customHeight="1">
      <c r="A16" s="1147"/>
      <c r="B16" s="1150"/>
      <c r="C16" s="1153"/>
      <c r="D16" s="1156"/>
      <c r="E16" s="1156"/>
      <c r="F16" s="879"/>
      <c r="G16" s="880"/>
      <c r="H16" s="881"/>
      <c r="I16" s="887"/>
      <c r="J16" s="888"/>
      <c r="K16" s="889"/>
      <c r="L16" s="900" t="s">
        <v>104</v>
      </c>
      <c r="M16" s="899" t="s">
        <v>105</v>
      </c>
      <c r="N16" s="899" t="s">
        <v>106</v>
      </c>
      <c r="O16" s="899" t="s">
        <v>107</v>
      </c>
      <c r="P16" s="899" t="s">
        <v>92</v>
      </c>
      <c r="Q16" s="899" t="s">
        <v>108</v>
      </c>
      <c r="R16" s="874"/>
      <c r="S16" s="874"/>
      <c r="T16" s="894"/>
      <c r="U16" s="1144"/>
      <c r="V16" s="1145"/>
      <c r="W16" s="1142"/>
      <c r="X16" s="164"/>
      <c r="Y16" s="173"/>
      <c r="Z16" s="331" t="s">
        <v>151</v>
      </c>
      <c r="AA16" s="331"/>
      <c r="AB16" s="278">
        <f>+AD16+1</f>
        <v>1.012</v>
      </c>
      <c r="AC16" s="279">
        <f>+'ԱՄՓՈՓ '!B32</f>
        <v>1.2E-2</v>
      </c>
      <c r="AD16" s="280">
        <f>+AC16*1</f>
        <v>1.2E-2</v>
      </c>
      <c r="AE16" s="330"/>
      <c r="AF16" s="136"/>
      <c r="AG16" s="136"/>
      <c r="AH16" s="136"/>
      <c r="AI16" s="136"/>
      <c r="AJ16" s="136"/>
      <c r="AK16" s="136"/>
      <c r="AL16" s="136"/>
      <c r="AM16" s="136"/>
      <c r="AN16" s="136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</row>
    <row r="17" spans="1:51" s="132" customFormat="1" ht="22.5" customHeight="1">
      <c r="A17" s="1147"/>
      <c r="B17" s="1150"/>
      <c r="C17" s="1153"/>
      <c r="D17" s="1156"/>
      <c r="E17" s="1156"/>
      <c r="F17" s="879"/>
      <c r="G17" s="880"/>
      <c r="H17" s="881"/>
      <c r="I17" s="887"/>
      <c r="J17" s="888"/>
      <c r="K17" s="889"/>
      <c r="L17" s="901"/>
      <c r="M17" s="874"/>
      <c r="N17" s="874"/>
      <c r="O17" s="874"/>
      <c r="P17" s="874"/>
      <c r="Q17" s="874"/>
      <c r="R17" s="874"/>
      <c r="S17" s="874"/>
      <c r="T17" s="894"/>
      <c r="U17" s="1144"/>
      <c r="V17" s="1145"/>
      <c r="W17" s="1142"/>
      <c r="X17" s="164"/>
      <c r="Y17" s="173"/>
      <c r="Z17" s="331" t="s">
        <v>152</v>
      </c>
      <c r="AA17" s="331"/>
      <c r="AB17" s="278">
        <f>+AD17+1</f>
        <v>1.008</v>
      </c>
      <c r="AC17" s="279">
        <f>+'ԱՄՓՈՓ '!B36</f>
        <v>8.0000000000000002E-3</v>
      </c>
      <c r="AD17" s="280">
        <f>+AC17*1</f>
        <v>8.0000000000000002E-3</v>
      </c>
      <c r="AE17" s="277"/>
      <c r="AF17" s="136"/>
      <c r="AG17" s="136"/>
      <c r="AH17" s="136"/>
      <c r="AI17" s="136"/>
      <c r="AJ17" s="136"/>
      <c r="AK17" s="136"/>
      <c r="AL17" s="136"/>
      <c r="AM17" s="136"/>
      <c r="AN17" s="136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</row>
    <row r="18" spans="1:51" s="132" customFormat="1" ht="22.5" customHeight="1">
      <c r="A18" s="1147"/>
      <c r="B18" s="1150"/>
      <c r="C18" s="1153"/>
      <c r="D18" s="1156"/>
      <c r="E18" s="1156"/>
      <c r="F18" s="879"/>
      <c r="G18" s="880"/>
      <c r="H18" s="881"/>
      <c r="I18" s="887"/>
      <c r="J18" s="888"/>
      <c r="K18" s="889"/>
      <c r="L18" s="901"/>
      <c r="M18" s="874"/>
      <c r="N18" s="874"/>
      <c r="O18" s="874"/>
      <c r="P18" s="874"/>
      <c r="Q18" s="874"/>
      <c r="R18" s="874"/>
      <c r="S18" s="874"/>
      <c r="T18" s="894"/>
      <c r="U18" s="1144"/>
      <c r="V18" s="1145"/>
      <c r="W18" s="1142"/>
      <c r="X18" s="165"/>
      <c r="Y18" s="136"/>
      <c r="Z18" s="331" t="s">
        <v>153</v>
      </c>
      <c r="AA18" s="331"/>
      <c r="AB18" s="278">
        <f>+AD18+1</f>
        <v>1.03</v>
      </c>
      <c r="AC18" s="279">
        <f>+'ԱՄՓՈՓ '!B47</f>
        <v>0.03</v>
      </c>
      <c r="AD18" s="280">
        <f>+AC18*1</f>
        <v>0.03</v>
      </c>
      <c r="AE18" s="277"/>
      <c r="AF18" s="136"/>
      <c r="AG18" s="136"/>
      <c r="AH18" s="136"/>
      <c r="AI18" s="136"/>
      <c r="AJ18" s="136"/>
      <c r="AK18" s="136"/>
      <c r="AL18" s="136"/>
      <c r="AM18" s="136"/>
      <c r="AN18" s="136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02"/>
    </row>
    <row r="19" spans="1:51" s="132" customFormat="1" ht="22.5" customHeight="1">
      <c r="A19" s="1148"/>
      <c r="B19" s="1151"/>
      <c r="C19" s="1154"/>
      <c r="D19" s="1157"/>
      <c r="E19" s="1157"/>
      <c r="F19" s="882"/>
      <c r="G19" s="883"/>
      <c r="H19" s="884"/>
      <c r="I19" s="890"/>
      <c r="J19" s="891"/>
      <c r="K19" s="892"/>
      <c r="L19" s="902"/>
      <c r="M19" s="875"/>
      <c r="N19" s="875"/>
      <c r="O19" s="875"/>
      <c r="P19" s="875"/>
      <c r="Q19" s="875"/>
      <c r="R19" s="875"/>
      <c r="S19" s="875"/>
      <c r="T19" s="895"/>
      <c r="U19" s="1144"/>
      <c r="V19" s="1145"/>
      <c r="W19" s="1142"/>
      <c r="X19" s="165"/>
      <c r="Y19" s="136"/>
      <c r="Z19" s="331" t="s">
        <v>154</v>
      </c>
      <c r="AA19" s="331"/>
      <c r="AB19" s="278">
        <f>+AD19+1</f>
        <v>1</v>
      </c>
      <c r="AC19" s="279">
        <f>+'ԱՄՓՈՓ '!B38</f>
        <v>0</v>
      </c>
      <c r="AD19" s="280">
        <f>+AC19*1</f>
        <v>0</v>
      </c>
      <c r="AE19" s="277"/>
      <c r="AF19" s="136"/>
      <c r="AG19" s="136"/>
      <c r="AH19" s="136"/>
      <c r="AI19" s="136"/>
      <c r="AJ19" s="136"/>
      <c r="AK19" s="136"/>
      <c r="AL19" s="136"/>
      <c r="AM19" s="136"/>
      <c r="AN19" s="136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02"/>
    </row>
    <row r="20" spans="1:51" s="133" customFormat="1" ht="13.5" customHeight="1">
      <c r="A20" s="167">
        <v>1</v>
      </c>
      <c r="B20" s="271">
        <v>2</v>
      </c>
      <c r="C20" s="168">
        <v>2</v>
      </c>
      <c r="D20" s="271">
        <v>3</v>
      </c>
      <c r="E20" s="168">
        <v>4</v>
      </c>
      <c r="F20" s="903">
        <v>6</v>
      </c>
      <c r="G20" s="904"/>
      <c r="H20" s="905"/>
      <c r="I20" s="903">
        <v>7</v>
      </c>
      <c r="J20" s="906"/>
      <c r="K20" s="907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270">
        <v>14</v>
      </c>
      <c r="S20" s="168">
        <v>15</v>
      </c>
      <c r="T20" s="168">
        <v>16</v>
      </c>
      <c r="U20" s="170">
        <v>17</v>
      </c>
      <c r="V20" s="168">
        <v>5</v>
      </c>
      <c r="W20" s="273">
        <v>6</v>
      </c>
      <c r="X20" s="171"/>
      <c r="Y20" s="136"/>
      <c r="AE20" s="277"/>
      <c r="AF20" s="173"/>
      <c r="AG20" s="173"/>
      <c r="AH20" s="173"/>
      <c r="AI20" s="173"/>
      <c r="AJ20" s="173"/>
      <c r="AK20" s="173"/>
      <c r="AL20" s="173"/>
      <c r="AM20" s="173"/>
      <c r="AN20" s="173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</row>
    <row r="21" spans="1:51" s="508" customFormat="1" ht="20.25" customHeight="1">
      <c r="A21" s="994">
        <v>1</v>
      </c>
      <c r="B21" s="996" t="s">
        <v>218</v>
      </c>
      <c r="C21" s="701" t="s">
        <v>251</v>
      </c>
      <c r="D21" s="843" t="s">
        <v>161</v>
      </c>
      <c r="E21" s="1002">
        <v>20</v>
      </c>
      <c r="F21" s="1004">
        <f>139/100</f>
        <v>1.39</v>
      </c>
      <c r="G21" s="1004"/>
      <c r="H21" s="1004"/>
      <c r="I21" s="1005">
        <v>0</v>
      </c>
      <c r="J21" s="1005"/>
      <c r="K21" s="1005"/>
      <c r="L21" s="659"/>
      <c r="M21" s="660"/>
      <c r="N21" s="660"/>
      <c r="O21" s="660"/>
      <c r="P21" s="660"/>
      <c r="Q21" s="661"/>
      <c r="R21" s="851">
        <f>F22+I22</f>
        <v>3.3711252999999997</v>
      </c>
      <c r="S21" s="851">
        <f>R21+R22</f>
        <v>3.3711252999999997</v>
      </c>
      <c r="T21" s="851">
        <f>E21*S21</f>
        <v>67.422505999999998</v>
      </c>
      <c r="U21" s="853"/>
      <c r="V21" s="210">
        <f t="shared" ref="V21:V66" si="0">+$V$14*S21</f>
        <v>4.0131285747972694</v>
      </c>
      <c r="W21" s="211">
        <f t="shared" ref="W21:W66" si="1">+V21*E21</f>
        <v>80.262571495945394</v>
      </c>
      <c r="X21" s="662"/>
    </row>
    <row r="22" spans="1:51" s="508" customFormat="1" ht="20.25" customHeight="1">
      <c r="A22" s="995"/>
      <c r="B22" s="997"/>
      <c r="C22" s="702"/>
      <c r="D22" s="844"/>
      <c r="E22" s="1003"/>
      <c r="F22" s="1006">
        <f>F21*$J$13/1000</f>
        <v>3.3711252999999997</v>
      </c>
      <c r="G22" s="1006"/>
      <c r="H22" s="1006"/>
      <c r="I22" s="1005">
        <f>I21*$Q$13/1000</f>
        <v>0</v>
      </c>
      <c r="J22" s="1005"/>
      <c r="K22" s="1005"/>
      <c r="L22" s="663"/>
      <c r="M22" s="664"/>
      <c r="N22" s="664"/>
      <c r="O22" s="664"/>
      <c r="P22" s="664"/>
      <c r="Q22" s="665"/>
      <c r="R22" s="852"/>
      <c r="S22" s="852"/>
      <c r="T22" s="852"/>
      <c r="U22" s="854"/>
      <c r="V22" s="210">
        <f t="shared" si="0"/>
        <v>0</v>
      </c>
      <c r="W22" s="211">
        <f t="shared" si="1"/>
        <v>0</v>
      </c>
      <c r="X22" s="662"/>
    </row>
    <row r="23" spans="1:51" s="483" customFormat="1" ht="15" customHeight="1">
      <c r="A23" s="909">
        <f>A21+1</f>
        <v>2</v>
      </c>
      <c r="B23" s="911" t="s">
        <v>216</v>
      </c>
      <c r="C23" s="703" t="s">
        <v>252</v>
      </c>
      <c r="D23" s="747" t="s">
        <v>253</v>
      </c>
      <c r="E23" s="917">
        <v>20</v>
      </c>
      <c r="F23" s="919">
        <f>0.001*6.41</f>
        <v>6.4099999999999999E-3</v>
      </c>
      <c r="G23" s="920"/>
      <c r="H23" s="921"/>
      <c r="I23" s="919">
        <f>0.001*137.39</f>
        <v>0.13738999999999998</v>
      </c>
      <c r="J23" s="920"/>
      <c r="K23" s="921"/>
      <c r="L23" s="481"/>
      <c r="M23" s="612"/>
      <c r="N23" s="613"/>
      <c r="O23" s="613"/>
      <c r="P23" s="614"/>
      <c r="Q23" s="482"/>
      <c r="R23" s="922">
        <f>F24+I24</f>
        <v>0.42802785599999998</v>
      </c>
      <c r="S23" s="922">
        <f>R23+R24</f>
        <v>0.42802785599999998</v>
      </c>
      <c r="T23" s="922">
        <f>E23*S23</f>
        <v>8.5605571200000004</v>
      </c>
      <c r="U23" s="924">
        <f>E23*Q24</f>
        <v>0</v>
      </c>
      <c r="V23" s="210">
        <f t="shared" si="0"/>
        <v>0.50954226463276542</v>
      </c>
      <c r="W23" s="211">
        <f t="shared" si="1"/>
        <v>10.190845292655307</v>
      </c>
      <c r="X23" s="635"/>
      <c r="AA23" s="484"/>
      <c r="AB23" s="485"/>
      <c r="AC23" s="485"/>
      <c r="AD23" s="485"/>
      <c r="AE23" s="485"/>
      <c r="AF23" s="485"/>
      <c r="AG23" s="485"/>
      <c r="AH23" s="485"/>
      <c r="AI23" s="464"/>
      <c r="AJ23" s="464"/>
      <c r="AK23" s="464"/>
      <c r="AL23" s="464"/>
    </row>
    <row r="24" spans="1:51" s="483" customFormat="1" ht="15.75" customHeight="1">
      <c r="A24" s="910"/>
      <c r="B24" s="912"/>
      <c r="C24" s="703"/>
      <c r="D24" s="747"/>
      <c r="E24" s="918"/>
      <c r="F24" s="926">
        <f>F23*$J$13/1000</f>
        <v>1.55459807E-2</v>
      </c>
      <c r="G24" s="927"/>
      <c r="H24" s="928"/>
      <c r="I24" s="919">
        <f>I23*$Q$13/1000</f>
        <v>0.41248187529999997</v>
      </c>
      <c r="J24" s="920"/>
      <c r="K24" s="921"/>
      <c r="L24" s="486"/>
      <c r="M24" s="487"/>
      <c r="N24" s="488"/>
      <c r="O24" s="488"/>
      <c r="P24" s="489"/>
      <c r="Q24" s="490"/>
      <c r="R24" s="923"/>
      <c r="S24" s="923"/>
      <c r="T24" s="923"/>
      <c r="U24" s="925"/>
      <c r="V24" s="210">
        <f t="shared" si="0"/>
        <v>0</v>
      </c>
      <c r="W24" s="211">
        <f t="shared" si="1"/>
        <v>0</v>
      </c>
      <c r="X24" s="635"/>
      <c r="AA24" s="491"/>
      <c r="AB24" s="485"/>
      <c r="AC24" s="485"/>
      <c r="AD24" s="485"/>
      <c r="AE24" s="485"/>
      <c r="AF24" s="485"/>
      <c r="AG24" s="485"/>
      <c r="AH24" s="485"/>
      <c r="AI24" s="464"/>
      <c r="AJ24" s="464"/>
      <c r="AK24" s="464"/>
      <c r="AL24" s="464"/>
    </row>
    <row r="25" spans="1:51" s="494" customFormat="1" ht="12.75" customHeight="1">
      <c r="A25" s="981">
        <f>+A23+1</f>
        <v>3</v>
      </c>
      <c r="B25" s="983" t="s">
        <v>121</v>
      </c>
      <c r="C25" s="703" t="s">
        <v>254</v>
      </c>
      <c r="D25" s="747" t="s">
        <v>215</v>
      </c>
      <c r="E25" s="989">
        <v>40</v>
      </c>
      <c r="F25" s="991"/>
      <c r="G25" s="992"/>
      <c r="H25" s="993"/>
      <c r="I25" s="919">
        <v>0.5</v>
      </c>
      <c r="J25" s="920"/>
      <c r="K25" s="921"/>
      <c r="L25" s="481"/>
      <c r="M25" s="612"/>
      <c r="N25" s="613"/>
      <c r="O25" s="613"/>
      <c r="P25" s="492"/>
      <c r="Q25" s="493"/>
      <c r="R25" s="929">
        <f>+F26+I26</f>
        <v>1.5011349999999999</v>
      </c>
      <c r="S25" s="929">
        <f>R25+R26</f>
        <v>1.5011349999999999</v>
      </c>
      <c r="T25" s="929">
        <f>E25:E26*S25</f>
        <v>60.045399999999994</v>
      </c>
      <c r="U25" s="975"/>
      <c r="V25" s="210">
        <f t="shared" si="0"/>
        <v>1.7870138980382302</v>
      </c>
      <c r="W25" s="211">
        <f t="shared" si="1"/>
        <v>71.480555921529202</v>
      </c>
      <c r="X25" s="635"/>
      <c r="AA25" s="495"/>
      <c r="AB25" s="495"/>
      <c r="AC25" s="495"/>
      <c r="AD25" s="495"/>
      <c r="AE25" s="495"/>
      <c r="AF25" s="495"/>
      <c r="AG25" s="495"/>
      <c r="AH25" s="495"/>
      <c r="AI25" s="496"/>
      <c r="AJ25" s="496"/>
      <c r="AK25" s="496"/>
      <c r="AL25" s="496"/>
    </row>
    <row r="26" spans="1:51" s="494" customFormat="1" ht="12.75" customHeight="1">
      <c r="A26" s="982"/>
      <c r="B26" s="984"/>
      <c r="C26" s="703"/>
      <c r="D26" s="747"/>
      <c r="E26" s="990"/>
      <c r="F26" s="977"/>
      <c r="G26" s="978"/>
      <c r="H26" s="979"/>
      <c r="I26" s="980">
        <f>I25*$Q$13/1000</f>
        <v>1.5011349999999999</v>
      </c>
      <c r="J26" s="980"/>
      <c r="K26" s="980"/>
      <c r="L26" s="486"/>
      <c r="M26" s="487"/>
      <c r="N26" s="488"/>
      <c r="O26" s="488"/>
      <c r="P26" s="489"/>
      <c r="Q26" s="497"/>
      <c r="R26" s="930"/>
      <c r="S26" s="930"/>
      <c r="T26" s="930"/>
      <c r="U26" s="976"/>
      <c r="V26" s="210">
        <f t="shared" si="0"/>
        <v>0</v>
      </c>
      <c r="W26" s="211">
        <f t="shared" si="1"/>
        <v>0</v>
      </c>
      <c r="X26" s="635"/>
      <c r="AA26" s="495"/>
      <c r="AB26" s="495"/>
      <c r="AC26" s="495"/>
      <c r="AD26" s="495"/>
      <c r="AE26" s="495"/>
      <c r="AF26" s="495"/>
      <c r="AG26" s="495"/>
      <c r="AH26" s="495"/>
      <c r="AI26" s="496"/>
      <c r="AJ26" s="496"/>
      <c r="AK26" s="496"/>
      <c r="AL26" s="496"/>
    </row>
    <row r="27" spans="1:51" s="530" customFormat="1" ht="12.75" customHeight="1">
      <c r="A27" s="1022">
        <f>A25+1</f>
        <v>4</v>
      </c>
      <c r="B27" s="1025" t="s">
        <v>178</v>
      </c>
      <c r="C27" s="705" t="s">
        <v>219</v>
      </c>
      <c r="D27" s="845" t="s">
        <v>255</v>
      </c>
      <c r="E27" s="1034">
        <v>20</v>
      </c>
      <c r="F27" s="1037">
        <v>2.78</v>
      </c>
      <c r="G27" s="1038"/>
      <c r="H27" s="1039"/>
      <c r="I27" s="1037">
        <v>0.34</v>
      </c>
      <c r="J27" s="1038"/>
      <c r="K27" s="1039"/>
      <c r="L27" s="528"/>
      <c r="M27" s="504"/>
      <c r="N27" s="529"/>
      <c r="O27" s="505"/>
      <c r="P27" s="505"/>
      <c r="Q27" s="588"/>
      <c r="R27" s="523">
        <f>F28+I28</f>
        <v>7.7630223999999997</v>
      </c>
      <c r="S27" s="1019">
        <f>R27+R28</f>
        <v>44.489285034250003</v>
      </c>
      <c r="T27" s="1019">
        <f>E27*S27</f>
        <v>889.78570068500005</v>
      </c>
      <c r="U27" s="1007">
        <f>E27*R28</f>
        <v>734.52525268500017</v>
      </c>
      <c r="V27" s="210">
        <f t="shared" si="0"/>
        <v>52.961905937833045</v>
      </c>
      <c r="W27" s="211">
        <f t="shared" si="1"/>
        <v>1059.2381187566609</v>
      </c>
      <c r="X27" s="637"/>
    </row>
    <row r="28" spans="1:51" s="530" customFormat="1" ht="12.75" customHeight="1">
      <c r="A28" s="1023"/>
      <c r="B28" s="1026"/>
      <c r="C28" s="706"/>
      <c r="D28" s="846"/>
      <c r="E28" s="1035"/>
      <c r="F28" s="1010">
        <f>F27*$J$13/1000</f>
        <v>6.7422505999999993</v>
      </c>
      <c r="G28" s="1011"/>
      <c r="H28" s="1012"/>
      <c r="I28" s="1010">
        <f>I27*$Q$13/1000</f>
        <v>1.0207718000000001</v>
      </c>
      <c r="J28" s="1011"/>
      <c r="K28" s="1012"/>
      <c r="L28" s="531" t="s">
        <v>179</v>
      </c>
      <c r="M28" s="532" t="s">
        <v>124</v>
      </c>
      <c r="N28" s="533">
        <v>1.02</v>
      </c>
      <c r="O28" s="534">
        <f>E27*N28</f>
        <v>20.399999999999999</v>
      </c>
      <c r="P28" s="535">
        <v>26</v>
      </c>
      <c r="Q28" s="536">
        <f>N28*P28*$N$11</f>
        <v>30.268991844000006</v>
      </c>
      <c r="R28" s="1019">
        <f>SUM(Q28:Q30)</f>
        <v>36.726262634250006</v>
      </c>
      <c r="S28" s="1020"/>
      <c r="T28" s="1020"/>
      <c r="U28" s="1008"/>
      <c r="V28" s="210">
        <f t="shared" si="0"/>
        <v>0</v>
      </c>
      <c r="W28" s="211">
        <f t="shared" si="1"/>
        <v>0</v>
      </c>
      <c r="X28" s="637"/>
    </row>
    <row r="29" spans="1:51" s="530" customFormat="1" ht="12.75" customHeight="1">
      <c r="A29" s="1023"/>
      <c r="B29" s="1026"/>
      <c r="C29" s="706"/>
      <c r="D29" s="846"/>
      <c r="E29" s="1035"/>
      <c r="F29" s="1013"/>
      <c r="G29" s="1014"/>
      <c r="H29" s="1015"/>
      <c r="I29" s="1013"/>
      <c r="J29" s="1014"/>
      <c r="K29" s="1015"/>
      <c r="L29" s="537" t="s">
        <v>180</v>
      </c>
      <c r="M29" s="538" t="s">
        <v>181</v>
      </c>
      <c r="N29" s="539">
        <v>1.17</v>
      </c>
      <c r="O29" s="540">
        <f>E27*N29</f>
        <v>23.4</v>
      </c>
      <c r="P29" s="535">
        <v>3.5</v>
      </c>
      <c r="Q29" s="541">
        <f>N29*P29*$N$11</f>
        <v>4.6738884465000003</v>
      </c>
      <c r="R29" s="1020"/>
      <c r="S29" s="1020"/>
      <c r="T29" s="1020"/>
      <c r="U29" s="1008"/>
      <c r="V29" s="210">
        <f t="shared" si="0"/>
        <v>0</v>
      </c>
      <c r="W29" s="211">
        <f t="shared" si="1"/>
        <v>0</v>
      </c>
      <c r="X29" s="637"/>
    </row>
    <row r="30" spans="1:51" s="530" customFormat="1" ht="13.5" customHeight="1">
      <c r="A30" s="1024"/>
      <c r="B30" s="1027"/>
      <c r="C30" s="707"/>
      <c r="D30" s="847"/>
      <c r="E30" s="1036"/>
      <c r="F30" s="1016"/>
      <c r="G30" s="1017"/>
      <c r="H30" s="1018"/>
      <c r="I30" s="1016"/>
      <c r="J30" s="1017"/>
      <c r="K30" s="1018"/>
      <c r="L30" s="542" t="s">
        <v>182</v>
      </c>
      <c r="M30" s="543" t="s">
        <v>124</v>
      </c>
      <c r="N30" s="544">
        <v>1.2500000000000001E-2</v>
      </c>
      <c r="O30" s="545">
        <f>E27*N30</f>
        <v>0.25</v>
      </c>
      <c r="P30" s="526">
        <v>125</v>
      </c>
      <c r="Q30" s="546">
        <f>N30*P30*$N$11</f>
        <v>1.7833823437500003</v>
      </c>
      <c r="R30" s="1021"/>
      <c r="S30" s="1021"/>
      <c r="T30" s="1021"/>
      <c r="U30" s="1009"/>
      <c r="V30" s="210">
        <f t="shared" si="0"/>
        <v>0</v>
      </c>
      <c r="W30" s="211">
        <f t="shared" si="1"/>
        <v>0</v>
      </c>
      <c r="X30" s="637"/>
    </row>
    <row r="31" spans="1:51" s="583" customFormat="1" ht="21" customHeight="1">
      <c r="A31" s="1055">
        <f>A27+1</f>
        <v>5</v>
      </c>
      <c r="B31" s="1057" t="s">
        <v>202</v>
      </c>
      <c r="C31" s="708" t="s">
        <v>257</v>
      </c>
      <c r="D31" s="857" t="s">
        <v>214</v>
      </c>
      <c r="E31" s="1061">
        <v>20</v>
      </c>
      <c r="F31" s="1040">
        <v>0.28000000000000003</v>
      </c>
      <c r="G31" s="1041"/>
      <c r="H31" s="1042"/>
      <c r="I31" s="1040">
        <v>0.18</v>
      </c>
      <c r="J31" s="1041"/>
      <c r="K31" s="1042"/>
      <c r="L31" s="579"/>
      <c r="M31" s="499"/>
      <c r="N31" s="500"/>
      <c r="O31" s="500"/>
      <c r="P31" s="580"/>
      <c r="Q31" s="581"/>
      <c r="R31" s="589">
        <f>F32+I32</f>
        <v>1.2194842000000001</v>
      </c>
      <c r="S31" s="1063">
        <f>R31+R32</f>
        <v>4.9403331220000002</v>
      </c>
      <c r="T31" s="1063">
        <f>E31*S31</f>
        <v>98.806662439999997</v>
      </c>
      <c r="U31" s="1065">
        <f>E31*R32</f>
        <v>74.416978440000008</v>
      </c>
      <c r="V31" s="210">
        <f t="shared" si="0"/>
        <v>5.8811792077012397</v>
      </c>
      <c r="W31" s="211">
        <f t="shared" si="1"/>
        <v>117.6235841540248</v>
      </c>
      <c r="X31" s="640"/>
      <c r="Y31" s="582"/>
      <c r="Z31" s="582"/>
      <c r="AA31" s="480"/>
      <c r="AB31" s="480"/>
      <c r="AC31" s="480"/>
      <c r="AD31" s="480"/>
      <c r="AE31" s="480"/>
      <c r="AF31" s="480"/>
      <c r="AG31" s="480"/>
      <c r="AH31" s="480"/>
      <c r="AI31" s="480"/>
      <c r="AJ31" s="480"/>
      <c r="AK31" s="480"/>
    </row>
    <row r="32" spans="1:51" s="583" customFormat="1" ht="21" customHeight="1">
      <c r="A32" s="1056"/>
      <c r="B32" s="1058"/>
      <c r="C32" s="708"/>
      <c r="D32" s="857"/>
      <c r="E32" s="1062"/>
      <c r="F32" s="1040">
        <f>F31*$J$13/1000</f>
        <v>0.6790756</v>
      </c>
      <c r="G32" s="1041"/>
      <c r="H32" s="1042"/>
      <c r="I32" s="1040">
        <f>I31*$Q$13/1000</f>
        <v>0.54040860000000002</v>
      </c>
      <c r="J32" s="1041"/>
      <c r="K32" s="1042"/>
      <c r="L32" s="511" t="s">
        <v>203</v>
      </c>
      <c r="M32" s="501" t="s">
        <v>113</v>
      </c>
      <c r="N32" s="502">
        <v>1</v>
      </c>
      <c r="O32" s="512">
        <f>E31*N32</f>
        <v>20</v>
      </c>
      <c r="P32" s="666">
        <v>3.26</v>
      </c>
      <c r="Q32" s="503">
        <f>N32*P32*$N$11</f>
        <v>3.7208489220000005</v>
      </c>
      <c r="R32" s="586">
        <f>SUM(Q32:Q32)</f>
        <v>3.7208489220000005</v>
      </c>
      <c r="S32" s="1064"/>
      <c r="T32" s="1064"/>
      <c r="U32" s="1066"/>
      <c r="V32" s="210">
        <f t="shared" si="0"/>
        <v>0</v>
      </c>
      <c r="W32" s="211">
        <f t="shared" si="1"/>
        <v>0</v>
      </c>
      <c r="X32" s="640"/>
      <c r="Y32" s="582"/>
      <c r="Z32" s="582"/>
      <c r="AA32" s="480"/>
      <c r="AB32" s="480"/>
      <c r="AC32" s="480"/>
      <c r="AD32" s="480"/>
      <c r="AE32" s="480"/>
      <c r="AF32" s="480"/>
      <c r="AG32" s="480"/>
      <c r="AH32" s="480"/>
      <c r="AI32" s="480"/>
      <c r="AJ32" s="480"/>
      <c r="AK32" s="480"/>
    </row>
    <row r="33" spans="1:37" s="568" customFormat="1" ht="24.75" customHeight="1">
      <c r="A33" s="732">
        <f>+A31+1</f>
        <v>6</v>
      </c>
      <c r="B33" s="735" t="s">
        <v>229</v>
      </c>
      <c r="C33" s="708" t="s">
        <v>256</v>
      </c>
      <c r="D33" s="857" t="s">
        <v>214</v>
      </c>
      <c r="E33" s="840">
        <v>536</v>
      </c>
      <c r="F33" s="813">
        <v>0.27</v>
      </c>
      <c r="G33" s="814"/>
      <c r="H33" s="815"/>
      <c r="I33" s="813">
        <v>0.17</v>
      </c>
      <c r="J33" s="814"/>
      <c r="K33" s="815"/>
      <c r="L33" s="509"/>
      <c r="M33" s="470"/>
      <c r="N33" s="472"/>
      <c r="O33" s="472"/>
      <c r="P33" s="510"/>
      <c r="Q33" s="633"/>
      <c r="R33" s="585">
        <f>F34+I34</f>
        <v>1.1652088</v>
      </c>
      <c r="S33" s="754">
        <f>R33+R34</f>
        <v>3.4091318002000008</v>
      </c>
      <c r="T33" s="754">
        <f>E33*S33</f>
        <v>1827.2946449072006</v>
      </c>
      <c r="U33" s="855">
        <f>E33*R34</f>
        <v>1202.7427281072003</v>
      </c>
      <c r="V33" s="210">
        <f t="shared" si="0"/>
        <v>4.0583731024867804</v>
      </c>
      <c r="W33" s="211">
        <f t="shared" si="1"/>
        <v>2175.2879829329145</v>
      </c>
      <c r="X33" s="643"/>
      <c r="Y33" s="137"/>
      <c r="Z33" s="137"/>
      <c r="AA33" s="464"/>
      <c r="AB33" s="464"/>
      <c r="AC33" s="464"/>
      <c r="AD33" s="464"/>
      <c r="AE33" s="464"/>
      <c r="AF33" s="464"/>
      <c r="AG33" s="464"/>
      <c r="AH33" s="464"/>
      <c r="AI33" s="464"/>
      <c r="AJ33" s="464"/>
      <c r="AK33" s="464"/>
    </row>
    <row r="34" spans="1:37" s="568" customFormat="1" ht="24.75" customHeight="1">
      <c r="A34" s="734"/>
      <c r="B34" s="737"/>
      <c r="C34" s="708"/>
      <c r="D34" s="857"/>
      <c r="E34" s="841"/>
      <c r="F34" s="813">
        <f>F33*$J$13/1000</f>
        <v>0.65482289999999999</v>
      </c>
      <c r="G34" s="814"/>
      <c r="H34" s="815"/>
      <c r="I34" s="813">
        <f>I33*$Q$13/1000</f>
        <v>0.51038590000000006</v>
      </c>
      <c r="J34" s="814"/>
      <c r="K34" s="815"/>
      <c r="L34" s="584" t="s">
        <v>231</v>
      </c>
      <c r="M34" s="517" t="s">
        <v>113</v>
      </c>
      <c r="N34" s="518">
        <v>1</v>
      </c>
      <c r="O34" s="522">
        <f>E33*N34</f>
        <v>536</v>
      </c>
      <c r="P34" s="507">
        <v>1.966</v>
      </c>
      <c r="Q34" s="519">
        <f>N34*P34*$N$11</f>
        <v>2.2439230002000006</v>
      </c>
      <c r="R34" s="627">
        <f>SUM(Q34:Q34)</f>
        <v>2.2439230002000006</v>
      </c>
      <c r="S34" s="755"/>
      <c r="T34" s="755"/>
      <c r="U34" s="856"/>
      <c r="V34" s="210">
        <f t="shared" si="0"/>
        <v>0</v>
      </c>
      <c r="W34" s="211">
        <f t="shared" si="1"/>
        <v>0</v>
      </c>
      <c r="X34" s="643"/>
      <c r="Y34" s="137"/>
      <c r="Z34" s="137"/>
      <c r="AA34" s="464"/>
      <c r="AB34" s="464"/>
      <c r="AC34" s="464"/>
      <c r="AD34" s="464"/>
      <c r="AE34" s="464"/>
      <c r="AF34" s="464"/>
      <c r="AG34" s="464"/>
      <c r="AH34" s="464"/>
      <c r="AI34" s="464"/>
      <c r="AJ34" s="464"/>
      <c r="AK34" s="464"/>
    </row>
    <row r="35" spans="1:37" s="525" customFormat="1" ht="14.25" customHeight="1">
      <c r="A35" s="732">
        <f>A33+1</f>
        <v>7</v>
      </c>
      <c r="B35" s="735" t="s">
        <v>173</v>
      </c>
      <c r="C35" s="718" t="s">
        <v>233</v>
      </c>
      <c r="D35" s="747" t="s">
        <v>147</v>
      </c>
      <c r="E35" s="842">
        <v>76.3</v>
      </c>
      <c r="F35" s="743">
        <f>0.001*14.8</f>
        <v>1.4800000000000001E-2</v>
      </c>
      <c r="G35" s="744"/>
      <c r="H35" s="745"/>
      <c r="I35" s="698">
        <f>0.001*4.98</f>
        <v>4.9800000000000009E-3</v>
      </c>
      <c r="J35" s="699"/>
      <c r="K35" s="700"/>
      <c r="L35" s="578"/>
      <c r="M35" s="470"/>
      <c r="N35" s="471"/>
      <c r="O35" s="472"/>
      <c r="P35" s="644"/>
      <c r="Q35" s="587"/>
      <c r="R35" s="630">
        <f>F36+I36</f>
        <v>5.0845300600000004E-2</v>
      </c>
      <c r="S35" s="746">
        <f>R35+R36</f>
        <v>0.41971519423853665</v>
      </c>
      <c r="T35" s="746">
        <f>E35*S35</f>
        <v>32.024269320400343</v>
      </c>
      <c r="U35" s="717">
        <f>R36*E35</f>
        <v>28.144772884620341</v>
      </c>
      <c r="V35" s="210">
        <f t="shared" si="0"/>
        <v>0.4996465243446328</v>
      </c>
      <c r="W35" s="211">
        <f t="shared" si="1"/>
        <v>38.123029807495485</v>
      </c>
      <c r="X35" s="645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</row>
    <row r="36" spans="1:37" s="525" customFormat="1" ht="14.25" customHeight="1">
      <c r="A36" s="733"/>
      <c r="B36" s="736"/>
      <c r="C36" s="718"/>
      <c r="D36" s="747"/>
      <c r="E36" s="842"/>
      <c r="F36" s="746">
        <f>F35*J$13/1000</f>
        <v>3.5893996000000004E-2</v>
      </c>
      <c r="G36" s="746"/>
      <c r="H36" s="746"/>
      <c r="I36" s="746">
        <f>I35*$Q$13/1000</f>
        <v>1.4951304600000001E-2</v>
      </c>
      <c r="J36" s="746"/>
      <c r="K36" s="746"/>
      <c r="L36" s="473" t="s">
        <v>174</v>
      </c>
      <c r="M36" s="474" t="s">
        <v>123</v>
      </c>
      <c r="N36" s="515">
        <v>1</v>
      </c>
      <c r="O36" s="475">
        <f>E35*N36</f>
        <v>76.3</v>
      </c>
      <c r="P36" s="465">
        <f>2.36/7.38</f>
        <v>0.31978319783197828</v>
      </c>
      <c r="Q36" s="466">
        <f>N36*P36*$N$11</f>
        <v>0.36498925365853663</v>
      </c>
      <c r="R36" s="746">
        <f>SUM(Q36:Q37)</f>
        <v>0.36886989363853662</v>
      </c>
      <c r="S36" s="746"/>
      <c r="T36" s="746"/>
      <c r="U36" s="717"/>
      <c r="V36" s="210">
        <f t="shared" si="0"/>
        <v>0</v>
      </c>
      <c r="W36" s="211">
        <f t="shared" si="1"/>
        <v>0</v>
      </c>
      <c r="X36" s="645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</row>
    <row r="37" spans="1:37" s="525" customFormat="1" ht="13.5" customHeight="1">
      <c r="A37" s="734"/>
      <c r="B37" s="737"/>
      <c r="C37" s="718"/>
      <c r="D37" s="747"/>
      <c r="E37" s="842"/>
      <c r="F37" s="746"/>
      <c r="G37" s="746"/>
      <c r="H37" s="746"/>
      <c r="I37" s="746"/>
      <c r="J37" s="746"/>
      <c r="K37" s="746"/>
      <c r="L37" s="476" t="s">
        <v>172</v>
      </c>
      <c r="M37" s="477" t="s">
        <v>123</v>
      </c>
      <c r="N37" s="646">
        <v>4.0000000000000001E-3</v>
      </c>
      <c r="O37" s="467">
        <f>E35*N37</f>
        <v>0.30519999999999997</v>
      </c>
      <c r="P37" s="647">
        <v>0.85</v>
      </c>
      <c r="Q37" s="648">
        <f>N37*P37*$N$11</f>
        <v>3.8806399800000004E-3</v>
      </c>
      <c r="R37" s="746"/>
      <c r="S37" s="746"/>
      <c r="T37" s="746"/>
      <c r="U37" s="717"/>
      <c r="V37" s="210">
        <f t="shared" si="0"/>
        <v>0</v>
      </c>
      <c r="W37" s="211">
        <f t="shared" si="1"/>
        <v>0</v>
      </c>
      <c r="X37" s="645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</row>
    <row r="38" spans="1:37" s="525" customFormat="1" ht="14.25" customHeight="1">
      <c r="A38" s="732">
        <f>A35+1</f>
        <v>8</v>
      </c>
      <c r="B38" s="735" t="s">
        <v>173</v>
      </c>
      <c r="C38" s="718" t="s">
        <v>235</v>
      </c>
      <c r="D38" s="747" t="s">
        <v>147</v>
      </c>
      <c r="E38" s="842">
        <f>389+1555</f>
        <v>1944</v>
      </c>
      <c r="F38" s="743">
        <f>0.001*14.8</f>
        <v>1.4800000000000001E-2</v>
      </c>
      <c r="G38" s="744"/>
      <c r="H38" s="745"/>
      <c r="I38" s="698">
        <f>0.001*4.98</f>
        <v>4.9800000000000009E-3</v>
      </c>
      <c r="J38" s="699"/>
      <c r="K38" s="700"/>
      <c r="L38" s="578"/>
      <c r="M38" s="470"/>
      <c r="N38" s="471"/>
      <c r="O38" s="472"/>
      <c r="P38" s="644"/>
      <c r="Q38" s="587"/>
      <c r="R38" s="630">
        <f>F39+I39</f>
        <v>5.0845300600000004E-2</v>
      </c>
      <c r="S38" s="746">
        <f>R38+R39</f>
        <v>0.41193081891333339</v>
      </c>
      <c r="T38" s="746">
        <f>E38*S38</f>
        <v>800.79351196752009</v>
      </c>
      <c r="U38" s="717">
        <f>R39*E38</f>
        <v>701.95024760112005</v>
      </c>
      <c r="V38" s="210">
        <f t="shared" si="0"/>
        <v>0.49037967832899526</v>
      </c>
      <c r="W38" s="211">
        <f t="shared" si="1"/>
        <v>953.29809467156679</v>
      </c>
      <c r="X38" s="464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</row>
    <row r="39" spans="1:37" s="525" customFormat="1" ht="14.25" customHeight="1">
      <c r="A39" s="733"/>
      <c r="B39" s="736"/>
      <c r="C39" s="718"/>
      <c r="D39" s="747"/>
      <c r="E39" s="842"/>
      <c r="F39" s="746">
        <f>F38*J$13/1000</f>
        <v>3.5893996000000004E-2</v>
      </c>
      <c r="G39" s="746"/>
      <c r="H39" s="746"/>
      <c r="I39" s="746">
        <f>I38*$Q$13/1000</f>
        <v>1.4951304600000001E-2</v>
      </c>
      <c r="J39" s="746"/>
      <c r="K39" s="746"/>
      <c r="L39" s="473" t="s">
        <v>174</v>
      </c>
      <c r="M39" s="474" t="s">
        <v>123</v>
      </c>
      <c r="N39" s="515">
        <v>1</v>
      </c>
      <c r="O39" s="475">
        <f>E38*N39</f>
        <v>1944</v>
      </c>
      <c r="P39" s="465">
        <f>1.69/5.4</f>
        <v>0.31296296296296294</v>
      </c>
      <c r="Q39" s="466">
        <f>N39*P39*$N$11</f>
        <v>0.35720487833333336</v>
      </c>
      <c r="R39" s="746">
        <f>SUM(Q39:Q40)</f>
        <v>0.36108551831333335</v>
      </c>
      <c r="S39" s="746"/>
      <c r="T39" s="746"/>
      <c r="U39" s="717"/>
      <c r="V39" s="210">
        <f t="shared" si="0"/>
        <v>0</v>
      </c>
      <c r="W39" s="211">
        <f t="shared" si="1"/>
        <v>0</v>
      </c>
      <c r="X39" s="464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</row>
    <row r="40" spans="1:37" s="525" customFormat="1" ht="13.5" customHeight="1">
      <c r="A40" s="734"/>
      <c r="B40" s="737"/>
      <c r="C40" s="718"/>
      <c r="D40" s="747"/>
      <c r="E40" s="842"/>
      <c r="F40" s="746"/>
      <c r="G40" s="746"/>
      <c r="H40" s="746"/>
      <c r="I40" s="746"/>
      <c r="J40" s="746"/>
      <c r="K40" s="746"/>
      <c r="L40" s="476" t="s">
        <v>172</v>
      </c>
      <c r="M40" s="477" t="s">
        <v>123</v>
      </c>
      <c r="N40" s="646">
        <v>4.0000000000000001E-3</v>
      </c>
      <c r="O40" s="467">
        <f>E38*N40</f>
        <v>7.7759999999999998</v>
      </c>
      <c r="P40" s="647">
        <v>0.85</v>
      </c>
      <c r="Q40" s="648">
        <f>N40*P40*$N$11</f>
        <v>3.8806399800000004E-3</v>
      </c>
      <c r="R40" s="746"/>
      <c r="S40" s="746"/>
      <c r="T40" s="746"/>
      <c r="U40" s="717"/>
      <c r="V40" s="210">
        <f t="shared" si="0"/>
        <v>0</v>
      </c>
      <c r="W40" s="211">
        <f t="shared" si="1"/>
        <v>0</v>
      </c>
      <c r="X40" s="464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</row>
    <row r="41" spans="1:37" s="552" customFormat="1" ht="15" customHeight="1">
      <c r="A41" s="1043">
        <f>+A38+1</f>
        <v>9</v>
      </c>
      <c r="B41" s="1046" t="s">
        <v>173</v>
      </c>
      <c r="C41" s="709" t="s">
        <v>185</v>
      </c>
      <c r="D41" s="747" t="s">
        <v>147</v>
      </c>
      <c r="E41" s="739">
        <v>50.8</v>
      </c>
      <c r="F41" s="1049">
        <f>0.001*14.8</f>
        <v>1.4800000000000001E-2</v>
      </c>
      <c r="G41" s="1050"/>
      <c r="H41" s="1051"/>
      <c r="I41" s="959">
        <f>0.001*4.98</f>
        <v>4.9800000000000009E-3</v>
      </c>
      <c r="J41" s="960"/>
      <c r="K41" s="961"/>
      <c r="L41" s="547" t="s">
        <v>184</v>
      </c>
      <c r="M41" s="548"/>
      <c r="N41" s="549"/>
      <c r="O41" s="550"/>
      <c r="P41" s="550"/>
      <c r="Q41" s="551"/>
      <c r="R41" s="634">
        <f>F42+I42</f>
        <v>5.0845300600000004E-2</v>
      </c>
      <c r="S41" s="748">
        <f>R41+R42</f>
        <v>0.51127182058000009</v>
      </c>
      <c r="T41" s="748">
        <f>E41*S41</f>
        <v>25.972608485464004</v>
      </c>
      <c r="U41" s="1052">
        <f>R42*E41</f>
        <v>23.389667214984005</v>
      </c>
      <c r="V41" s="210">
        <f t="shared" si="0"/>
        <v>0.60863936225040971</v>
      </c>
      <c r="W41" s="211">
        <f t="shared" si="1"/>
        <v>30.918879602320811</v>
      </c>
      <c r="X41" s="638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</row>
    <row r="42" spans="1:37" s="552" customFormat="1">
      <c r="A42" s="1044"/>
      <c r="B42" s="1047"/>
      <c r="C42" s="709"/>
      <c r="D42" s="747"/>
      <c r="E42" s="739"/>
      <c r="F42" s="748">
        <f>F41*J$13/1000</f>
        <v>3.5893996000000004E-2</v>
      </c>
      <c r="G42" s="748"/>
      <c r="H42" s="748"/>
      <c r="I42" s="748">
        <f>I41*$Q$13/1000</f>
        <v>1.4951304600000001E-2</v>
      </c>
      <c r="J42" s="748"/>
      <c r="K42" s="748"/>
      <c r="L42" s="553" t="s">
        <v>174</v>
      </c>
      <c r="M42" s="554" t="s">
        <v>123</v>
      </c>
      <c r="N42" s="555">
        <v>1</v>
      </c>
      <c r="O42" s="556">
        <f>E41*N42</f>
        <v>50.8</v>
      </c>
      <c r="P42" s="557">
        <v>0.4</v>
      </c>
      <c r="Q42" s="558">
        <f>N42*P42*$N$11</f>
        <v>0.45654588000000013</v>
      </c>
      <c r="R42" s="748">
        <f>SUM(Q42:Q43)</f>
        <v>0.46042651998000012</v>
      </c>
      <c r="S42" s="748"/>
      <c r="T42" s="748"/>
      <c r="U42" s="1052"/>
      <c r="V42" s="210">
        <f t="shared" si="0"/>
        <v>0</v>
      </c>
      <c r="W42" s="211">
        <f t="shared" si="1"/>
        <v>0</v>
      </c>
      <c r="X42" s="638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</row>
    <row r="43" spans="1:37" s="552" customFormat="1">
      <c r="A43" s="1045"/>
      <c r="B43" s="1048"/>
      <c r="C43" s="709"/>
      <c r="D43" s="747"/>
      <c r="E43" s="739"/>
      <c r="F43" s="748"/>
      <c r="G43" s="748"/>
      <c r="H43" s="748"/>
      <c r="I43" s="748"/>
      <c r="J43" s="748"/>
      <c r="K43" s="748"/>
      <c r="L43" s="559" t="s">
        <v>172</v>
      </c>
      <c r="M43" s="560" t="s">
        <v>123</v>
      </c>
      <c r="N43" s="561">
        <v>4.0000000000000001E-3</v>
      </c>
      <c r="O43" s="562">
        <f>E41*N43</f>
        <v>0.20319999999999999</v>
      </c>
      <c r="P43" s="647">
        <v>0.85</v>
      </c>
      <c r="Q43" s="563">
        <f>N43*P43*$N$11</f>
        <v>3.8806399800000004E-3</v>
      </c>
      <c r="R43" s="748"/>
      <c r="S43" s="748"/>
      <c r="T43" s="748"/>
      <c r="U43" s="1052"/>
      <c r="V43" s="210">
        <f t="shared" si="0"/>
        <v>0</v>
      </c>
      <c r="W43" s="211">
        <f t="shared" si="1"/>
        <v>0</v>
      </c>
      <c r="X43" s="638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</row>
    <row r="44" spans="1:37" s="496" customFormat="1" ht="18" customHeight="1">
      <c r="A44" s="732">
        <f>+A41+1</f>
        <v>10</v>
      </c>
      <c r="B44" s="858" t="s">
        <v>171</v>
      </c>
      <c r="C44" s="710" t="s">
        <v>187</v>
      </c>
      <c r="D44" s="862" t="s">
        <v>147</v>
      </c>
      <c r="E44" s="861">
        <v>5</v>
      </c>
      <c r="F44" s="848"/>
      <c r="G44" s="848"/>
      <c r="H44" s="848"/>
      <c r="I44" s="849"/>
      <c r="J44" s="849"/>
      <c r="K44" s="849"/>
      <c r="L44" s="436"/>
      <c r="M44" s="437"/>
      <c r="N44" s="437"/>
      <c r="O44" s="437"/>
      <c r="P44" s="437"/>
      <c r="Q44" s="438"/>
      <c r="R44" s="631"/>
      <c r="S44" s="850">
        <f>R44+R45</f>
        <v>1.2824322471910117</v>
      </c>
      <c r="T44" s="850">
        <f>E44*S44</f>
        <v>6.4121612359550584</v>
      </c>
      <c r="U44" s="908">
        <f>R45*E44</f>
        <v>6.4121612359550584</v>
      </c>
      <c r="V44" s="210">
        <f t="shared" si="0"/>
        <v>1.5266609925308099</v>
      </c>
      <c r="W44" s="211">
        <f t="shared" si="1"/>
        <v>7.6333049626540497</v>
      </c>
      <c r="X44" s="639"/>
    </row>
    <row r="45" spans="1:37" s="496" customFormat="1" ht="18" customHeight="1">
      <c r="A45" s="734"/>
      <c r="B45" s="858"/>
      <c r="C45" s="710"/>
      <c r="D45" s="862"/>
      <c r="E45" s="861"/>
      <c r="F45" s="848"/>
      <c r="G45" s="848"/>
      <c r="H45" s="848"/>
      <c r="I45" s="849"/>
      <c r="J45" s="849"/>
      <c r="K45" s="849"/>
      <c r="L45" s="516" t="s">
        <v>188</v>
      </c>
      <c r="M45" s="517" t="s">
        <v>123</v>
      </c>
      <c r="N45" s="564">
        <v>1</v>
      </c>
      <c r="O45" s="518">
        <f>E44*N45</f>
        <v>5</v>
      </c>
      <c r="P45" s="469">
        <f>1 /0.89</f>
        <v>1.1235955056179776</v>
      </c>
      <c r="Q45" s="519">
        <f>N45*P45*$N$11</f>
        <v>1.2824322471910117</v>
      </c>
      <c r="R45" s="631">
        <f>SUM(Q45:Q45)</f>
        <v>1.2824322471910117</v>
      </c>
      <c r="S45" s="850"/>
      <c r="T45" s="850"/>
      <c r="U45" s="908"/>
      <c r="V45" s="210">
        <f t="shared" si="0"/>
        <v>0</v>
      </c>
      <c r="W45" s="211">
        <f t="shared" si="1"/>
        <v>0</v>
      </c>
      <c r="X45" s="639"/>
    </row>
    <row r="46" spans="1:37" s="569" customFormat="1" ht="16.5" customHeight="1">
      <c r="A46" s="950">
        <f>A44+1</f>
        <v>11</v>
      </c>
      <c r="B46" s="951" t="s">
        <v>194</v>
      </c>
      <c r="C46" s="749" t="s">
        <v>207</v>
      </c>
      <c r="D46" s="761" t="s">
        <v>236</v>
      </c>
      <c r="E46" s="956">
        <v>224</v>
      </c>
      <c r="F46" s="959">
        <f>4.1/100</f>
        <v>4.0999999999999995E-2</v>
      </c>
      <c r="G46" s="960"/>
      <c r="H46" s="961"/>
      <c r="I46" s="959">
        <f>0.4/100</f>
        <v>4.0000000000000001E-3</v>
      </c>
      <c r="J46" s="960"/>
      <c r="K46" s="961"/>
      <c r="L46" s="649"/>
      <c r="M46" s="548"/>
      <c r="N46" s="565"/>
      <c r="O46" s="565"/>
      <c r="P46" s="565"/>
      <c r="Q46" s="566"/>
      <c r="R46" s="567">
        <f>F47+I47</f>
        <v>0.11144514999999999</v>
      </c>
      <c r="S46" s="962">
        <f>R46+R47</f>
        <v>0.20912905921333333</v>
      </c>
      <c r="T46" s="962">
        <f>E46*S46</f>
        <v>46.844909263786668</v>
      </c>
      <c r="U46" s="758">
        <f>+R47*E46</f>
        <v>21.881195663786666</v>
      </c>
      <c r="V46" s="210">
        <f t="shared" si="0"/>
        <v>0.24895598017359311</v>
      </c>
      <c r="W46" s="211">
        <f t="shared" si="1"/>
        <v>55.766139558884859</v>
      </c>
      <c r="X46" s="650"/>
      <c r="Y46" s="798"/>
      <c r="AA46" s="651"/>
      <c r="AB46" s="651"/>
      <c r="AC46" s="652"/>
      <c r="AD46" s="652"/>
      <c r="AE46" s="652"/>
      <c r="AF46" s="652"/>
      <c r="AG46" s="652"/>
      <c r="AH46" s="652"/>
      <c r="AI46" s="652"/>
      <c r="AJ46" s="653"/>
    </row>
    <row r="47" spans="1:37" s="569" customFormat="1" ht="16.5" customHeight="1">
      <c r="A47" s="950"/>
      <c r="B47" s="951"/>
      <c r="C47" s="749"/>
      <c r="D47" s="761"/>
      <c r="E47" s="957"/>
      <c r="F47" s="799">
        <f>F46*J$13/1000</f>
        <v>9.9436069999999988E-2</v>
      </c>
      <c r="G47" s="800"/>
      <c r="H47" s="801"/>
      <c r="I47" s="799">
        <f>I46*$Q$13/1000</f>
        <v>1.200908E-2</v>
      </c>
      <c r="J47" s="800"/>
      <c r="K47" s="801"/>
      <c r="L47" s="654" t="s">
        <v>175</v>
      </c>
      <c r="M47" s="554" t="s">
        <v>123</v>
      </c>
      <c r="N47" s="571">
        <v>0.03</v>
      </c>
      <c r="O47" s="572">
        <f>E46*N47</f>
        <v>6.72</v>
      </c>
      <c r="P47" s="573">
        <f>0.542*2</f>
        <v>1.0840000000000001</v>
      </c>
      <c r="Q47" s="574">
        <f>N47*P47*$N$11</f>
        <v>3.7117180044000005E-2</v>
      </c>
      <c r="R47" s="962">
        <f>SUM(Q47:Q48)</f>
        <v>9.7683909213333336E-2</v>
      </c>
      <c r="S47" s="963"/>
      <c r="T47" s="963"/>
      <c r="U47" s="759"/>
      <c r="V47" s="210">
        <f t="shared" si="0"/>
        <v>0</v>
      </c>
      <c r="W47" s="211">
        <f t="shared" si="1"/>
        <v>0</v>
      </c>
      <c r="X47" s="650"/>
      <c r="Y47" s="798"/>
      <c r="AA47" s="651"/>
      <c r="AB47" s="651"/>
      <c r="AC47" s="652"/>
      <c r="AD47" s="652"/>
      <c r="AE47" s="652"/>
      <c r="AF47" s="652"/>
      <c r="AG47" s="652"/>
      <c r="AH47" s="652"/>
      <c r="AI47" s="652"/>
      <c r="AJ47" s="653"/>
    </row>
    <row r="48" spans="1:37" s="569" customFormat="1" ht="16.5" customHeight="1">
      <c r="A48" s="950"/>
      <c r="B48" s="951"/>
      <c r="C48" s="749"/>
      <c r="D48" s="761"/>
      <c r="E48" s="958"/>
      <c r="F48" s="802"/>
      <c r="G48" s="803"/>
      <c r="H48" s="804"/>
      <c r="I48" s="802"/>
      <c r="J48" s="803"/>
      <c r="K48" s="804"/>
      <c r="L48" s="655" t="s">
        <v>195</v>
      </c>
      <c r="M48" s="560" t="s">
        <v>123</v>
      </c>
      <c r="N48" s="575">
        <f>17.2/100</f>
        <v>0.17199999999999999</v>
      </c>
      <c r="O48" s="576">
        <f>E46*N48</f>
        <v>38.527999999999999</v>
      </c>
      <c r="P48" s="441">
        <f>0.833/2.7</f>
        <v>0.30851851851851847</v>
      </c>
      <c r="Q48" s="577">
        <f>N48*P48*$N$11</f>
        <v>6.0566729169333332E-2</v>
      </c>
      <c r="R48" s="964"/>
      <c r="S48" s="964"/>
      <c r="T48" s="964"/>
      <c r="U48" s="760"/>
      <c r="V48" s="210">
        <f t="shared" si="0"/>
        <v>0</v>
      </c>
      <c r="W48" s="211">
        <f t="shared" si="1"/>
        <v>0</v>
      </c>
      <c r="X48" s="650"/>
      <c r="Y48" s="798"/>
      <c r="AA48" s="651"/>
      <c r="AB48" s="651"/>
      <c r="AC48" s="652"/>
      <c r="AD48" s="652"/>
      <c r="AE48" s="652"/>
      <c r="AF48" s="652"/>
      <c r="AG48" s="652"/>
      <c r="AH48" s="652"/>
      <c r="AI48" s="652"/>
      <c r="AJ48" s="653"/>
    </row>
    <row r="49" spans="1:38" s="135" customFormat="1" ht="14.25" customHeight="1">
      <c r="A49" s="968">
        <f>+A46+1</f>
        <v>12</v>
      </c>
      <c r="B49" s="970" t="s">
        <v>176</v>
      </c>
      <c r="C49" s="805" t="s">
        <v>238</v>
      </c>
      <c r="D49" s="765" t="s">
        <v>160</v>
      </c>
      <c r="E49" s="762">
        <f>E46</f>
        <v>224</v>
      </c>
      <c r="F49" s="792">
        <f>21.4/100</f>
        <v>0.214</v>
      </c>
      <c r="G49" s="793"/>
      <c r="H49" s="794"/>
      <c r="I49" s="770">
        <f>0.03/100</f>
        <v>2.9999999999999997E-4</v>
      </c>
      <c r="J49" s="771"/>
      <c r="K49" s="772"/>
      <c r="L49" s="440"/>
      <c r="M49" s="435"/>
      <c r="N49" s="590"/>
      <c r="O49" s="590"/>
      <c r="P49" s="590"/>
      <c r="Q49" s="632"/>
      <c r="R49" s="629">
        <f>F50+I50</f>
        <v>0.51990846099999999</v>
      </c>
      <c r="S49" s="762">
        <f>R49+R50</f>
        <v>0.90939916487500017</v>
      </c>
      <c r="T49" s="762">
        <f>E49*S49</f>
        <v>203.70541293200003</v>
      </c>
      <c r="U49" s="764">
        <f>R50*E49</f>
        <v>87.245917668000033</v>
      </c>
      <c r="V49" s="210">
        <f t="shared" si="0"/>
        <v>1.0825868069800419</v>
      </c>
      <c r="W49" s="211">
        <f t="shared" si="1"/>
        <v>242.4994447635294</v>
      </c>
      <c r="X49" s="656"/>
      <c r="Y49" s="807"/>
    </row>
    <row r="50" spans="1:38" s="135" customFormat="1" ht="14.25" customHeight="1">
      <c r="A50" s="969"/>
      <c r="B50" s="778"/>
      <c r="C50" s="806"/>
      <c r="D50" s="766"/>
      <c r="E50" s="763"/>
      <c r="F50" s="767">
        <f>F49*J$13/1000</f>
        <v>0.51900778000000003</v>
      </c>
      <c r="G50" s="768"/>
      <c r="H50" s="769"/>
      <c r="I50" s="770">
        <f>I49*$Q$13/1000</f>
        <v>9.0068099999999996E-4</v>
      </c>
      <c r="J50" s="771"/>
      <c r="K50" s="772"/>
      <c r="L50" s="342" t="s">
        <v>177</v>
      </c>
      <c r="M50" s="343" t="s">
        <v>123</v>
      </c>
      <c r="N50" s="439">
        <f>27.3/100</f>
        <v>0.27300000000000002</v>
      </c>
      <c r="O50" s="344">
        <f>E49*N50</f>
        <v>61.152000000000001</v>
      </c>
      <c r="P50" s="439">
        <v>1.25</v>
      </c>
      <c r="Q50" s="345">
        <f>N50*P50*$N$11</f>
        <v>0.38949070387500012</v>
      </c>
      <c r="R50" s="628">
        <f>SUM(Q50:Q50)</f>
        <v>0.38949070387500012</v>
      </c>
      <c r="S50" s="763"/>
      <c r="T50" s="763"/>
      <c r="U50" s="764"/>
      <c r="V50" s="210">
        <f t="shared" si="0"/>
        <v>0</v>
      </c>
      <c r="W50" s="211">
        <f t="shared" si="1"/>
        <v>0</v>
      </c>
      <c r="X50" s="656"/>
      <c r="Y50" s="807"/>
    </row>
    <row r="51" spans="1:38" s="464" customFormat="1" ht="19.5" customHeight="1">
      <c r="A51" s="732">
        <f>+A49+1</f>
        <v>13</v>
      </c>
      <c r="B51" s="735" t="s">
        <v>189</v>
      </c>
      <c r="C51" s="808" t="s">
        <v>221</v>
      </c>
      <c r="D51" s="773" t="s">
        <v>147</v>
      </c>
      <c r="E51" s="840">
        <v>75.2</v>
      </c>
      <c r="F51" s="698">
        <v>0.124</v>
      </c>
      <c r="G51" s="699"/>
      <c r="H51" s="700"/>
      <c r="I51" s="965">
        <f>1.4/1000</f>
        <v>1.4E-3</v>
      </c>
      <c r="J51" s="966"/>
      <c r="K51" s="967"/>
      <c r="L51" s="578"/>
      <c r="M51" s="470"/>
      <c r="N51" s="472"/>
      <c r="O51" s="626"/>
      <c r="P51" s="472"/>
      <c r="Q51" s="587"/>
      <c r="R51" s="585">
        <f>F52+I52</f>
        <v>0.30493665799999997</v>
      </c>
      <c r="S51" s="754">
        <f>R51+R52</f>
        <v>0.60930095845490007</v>
      </c>
      <c r="T51" s="754">
        <f>E51*S51</f>
        <v>45.819432075808486</v>
      </c>
      <c r="U51" s="756">
        <f>R52*E51</f>
        <v>22.888195394208484</v>
      </c>
      <c r="V51" s="210">
        <f t="shared" si="0"/>
        <v>0.72533734863747823</v>
      </c>
      <c r="W51" s="211">
        <f t="shared" si="1"/>
        <v>54.545368617538365</v>
      </c>
      <c r="X51" s="498"/>
    </row>
    <row r="52" spans="1:38" s="464" customFormat="1" ht="20.25" customHeight="1">
      <c r="A52" s="734"/>
      <c r="B52" s="737"/>
      <c r="C52" s="808"/>
      <c r="D52" s="773"/>
      <c r="E52" s="841"/>
      <c r="F52" s="813">
        <f>F51*J$13/1000</f>
        <v>0.30073348</v>
      </c>
      <c r="G52" s="814"/>
      <c r="H52" s="815"/>
      <c r="I52" s="698">
        <f>I51*$Q$13/1000</f>
        <v>4.2031780000000001E-3</v>
      </c>
      <c r="J52" s="699"/>
      <c r="K52" s="700"/>
      <c r="L52" s="516" t="s">
        <v>190</v>
      </c>
      <c r="M52" s="517" t="s">
        <v>123</v>
      </c>
      <c r="N52" s="564">
        <v>1</v>
      </c>
      <c r="O52" s="518">
        <f>E51*N52</f>
        <v>75.2</v>
      </c>
      <c r="P52" s="469">
        <f>266.667/1000</f>
        <v>0.26666699999999999</v>
      </c>
      <c r="Q52" s="519">
        <f>N52*P52*$N$11</f>
        <v>0.30436430045490004</v>
      </c>
      <c r="R52" s="627">
        <f>SUM(Q52:Q52)</f>
        <v>0.30436430045490004</v>
      </c>
      <c r="S52" s="755"/>
      <c r="T52" s="755"/>
      <c r="U52" s="757"/>
      <c r="V52" s="210">
        <f t="shared" si="0"/>
        <v>0</v>
      </c>
      <c r="W52" s="211">
        <f t="shared" si="1"/>
        <v>0</v>
      </c>
      <c r="X52" s="498"/>
    </row>
    <row r="53" spans="1:38" s="570" customFormat="1" ht="15" customHeight="1">
      <c r="A53" s="719">
        <f>A51+1</f>
        <v>14</v>
      </c>
      <c r="B53" s="721" t="s">
        <v>127</v>
      </c>
      <c r="C53" s="716" t="s">
        <v>222</v>
      </c>
      <c r="D53" s="774" t="s">
        <v>147</v>
      </c>
      <c r="E53" s="724">
        <f>2.2+10+30+0.4</f>
        <v>42.6</v>
      </c>
      <c r="F53" s="698">
        <f>0.001*190</f>
        <v>0.19</v>
      </c>
      <c r="G53" s="699"/>
      <c r="H53" s="700"/>
      <c r="I53" s="698">
        <f>0.001*162</f>
        <v>0.16200000000000001</v>
      </c>
      <c r="J53" s="699"/>
      <c r="K53" s="700"/>
      <c r="L53" s="442"/>
      <c r="M53" s="414"/>
      <c r="N53" s="414"/>
      <c r="O53" s="414"/>
      <c r="P53" s="443"/>
      <c r="Q53" s="657"/>
      <c r="R53" s="585">
        <f>F54+I54</f>
        <v>0.94716904000000013</v>
      </c>
      <c r="S53" s="725">
        <f>R53+R54</f>
        <v>2.3168066800000005</v>
      </c>
      <c r="T53" s="725">
        <f>E53*S53</f>
        <v>98.695964568000022</v>
      </c>
      <c r="U53" s="715">
        <f>R54*E53</f>
        <v>58.346563464000013</v>
      </c>
      <c r="V53" s="210">
        <f t="shared" si="0"/>
        <v>2.7580235863049039</v>
      </c>
      <c r="W53" s="211">
        <f t="shared" si="1"/>
        <v>117.49180477658891</v>
      </c>
      <c r="X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524"/>
    </row>
    <row r="54" spans="1:38" s="570" customFormat="1" ht="24.75" customHeight="1">
      <c r="A54" s="720"/>
      <c r="B54" s="721"/>
      <c r="C54" s="716"/>
      <c r="D54" s="774"/>
      <c r="E54" s="724"/>
      <c r="F54" s="726">
        <f>F53*$J$13/1000</f>
        <v>0.46080130000000002</v>
      </c>
      <c r="G54" s="727"/>
      <c r="H54" s="728"/>
      <c r="I54" s="729">
        <f>I53*$Q$13/1000</f>
        <v>0.48636774000000005</v>
      </c>
      <c r="J54" s="730"/>
      <c r="K54" s="731"/>
      <c r="L54" s="584" t="s">
        <v>128</v>
      </c>
      <c r="M54" s="517" t="s">
        <v>123</v>
      </c>
      <c r="N54" s="518">
        <v>1</v>
      </c>
      <c r="O54" s="522">
        <f>E53*N54</f>
        <v>42.6</v>
      </c>
      <c r="P54" s="469">
        <v>1.2</v>
      </c>
      <c r="Q54" s="519">
        <f>N54*P54*$N$11</f>
        <v>1.3696376400000003</v>
      </c>
      <c r="R54" s="585">
        <f>SUM(Q54:Q54)</f>
        <v>1.3696376400000003</v>
      </c>
      <c r="S54" s="725"/>
      <c r="T54" s="725"/>
      <c r="U54" s="715"/>
      <c r="V54" s="210">
        <f t="shared" si="0"/>
        <v>0</v>
      </c>
      <c r="W54" s="211">
        <f t="shared" si="1"/>
        <v>0</v>
      </c>
      <c r="X54" s="197" t="s">
        <v>239</v>
      </c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524"/>
    </row>
    <row r="55" spans="1:38" s="140" customFormat="1" ht="16.5" customHeight="1">
      <c r="A55" s="732">
        <f>A53+1</f>
        <v>15</v>
      </c>
      <c r="B55" s="816" t="s">
        <v>224</v>
      </c>
      <c r="C55" s="1137" t="s">
        <v>258</v>
      </c>
      <c r="D55" s="1139" t="s">
        <v>206</v>
      </c>
      <c r="E55" s="822">
        <v>2</v>
      </c>
      <c r="F55" s="824">
        <v>0.39</v>
      </c>
      <c r="G55" s="825"/>
      <c r="H55" s="826"/>
      <c r="I55" s="824">
        <v>0.41</v>
      </c>
      <c r="J55" s="825"/>
      <c r="K55" s="826"/>
      <c r="L55" s="592"/>
      <c r="M55" s="593"/>
      <c r="N55" s="594"/>
      <c r="O55" s="594"/>
      <c r="P55" s="607"/>
      <c r="Q55" s="595"/>
      <c r="R55" s="596">
        <f>F56+I56</f>
        <v>2.1767859999999999</v>
      </c>
      <c r="S55" s="811">
        <f>R55+R56</f>
        <v>10.737021250000002</v>
      </c>
      <c r="T55" s="811">
        <f>E55*S55</f>
        <v>21.474042500000003</v>
      </c>
      <c r="U55" s="750">
        <f>+R56*E55</f>
        <v>17.120470500000003</v>
      </c>
      <c r="V55" s="210">
        <f t="shared" si="0"/>
        <v>12.781799236765391</v>
      </c>
      <c r="W55" s="211">
        <f t="shared" si="1"/>
        <v>25.563598473530782</v>
      </c>
      <c r="X55" s="641"/>
    </row>
    <row r="56" spans="1:38" s="140" customFormat="1" ht="16.5" customHeight="1">
      <c r="A56" s="734"/>
      <c r="B56" s="817"/>
      <c r="C56" s="1138"/>
      <c r="D56" s="1140"/>
      <c r="E56" s="823"/>
      <c r="F56" s="824">
        <f>F55*$J$13/1000</f>
        <v>0.94585530000000007</v>
      </c>
      <c r="G56" s="825"/>
      <c r="H56" s="826"/>
      <c r="I56" s="824">
        <f>I55*$Q$13/1000</f>
        <v>1.2309306999999998</v>
      </c>
      <c r="J56" s="825"/>
      <c r="K56" s="826"/>
      <c r="L56" s="597" t="s">
        <v>223</v>
      </c>
      <c r="M56" s="598" t="s">
        <v>125</v>
      </c>
      <c r="N56" s="599">
        <v>1</v>
      </c>
      <c r="O56" s="600">
        <f>E55*N56</f>
        <v>2</v>
      </c>
      <c r="P56" s="608">
        <f>9/1.2</f>
        <v>7.5</v>
      </c>
      <c r="Q56" s="601">
        <f>N56*P56*$N$11</f>
        <v>8.5602352500000016</v>
      </c>
      <c r="R56" s="602">
        <f>+Q56</f>
        <v>8.5602352500000016</v>
      </c>
      <c r="S56" s="812"/>
      <c r="T56" s="812"/>
      <c r="U56" s="751"/>
      <c r="V56" s="210">
        <f t="shared" si="0"/>
        <v>0</v>
      </c>
      <c r="W56" s="211">
        <f t="shared" si="1"/>
        <v>0</v>
      </c>
      <c r="X56" s="641"/>
    </row>
    <row r="57" spans="1:38" s="568" customFormat="1" ht="16.5" customHeight="1">
      <c r="A57" s="732">
        <f>+A55+1</f>
        <v>16</v>
      </c>
      <c r="B57" s="735" t="s">
        <v>225</v>
      </c>
      <c r="C57" s="1137" t="s">
        <v>259</v>
      </c>
      <c r="D57" s="1139" t="s">
        <v>206</v>
      </c>
      <c r="E57" s="833">
        <v>1</v>
      </c>
      <c r="F57" s="835">
        <v>1.31</v>
      </c>
      <c r="G57" s="836"/>
      <c r="H57" s="837"/>
      <c r="I57" s="835">
        <v>0.09</v>
      </c>
      <c r="J57" s="836"/>
      <c r="K57" s="837"/>
      <c r="L57" s="506"/>
      <c r="M57" s="470"/>
      <c r="N57" s="603"/>
      <c r="O57" s="603"/>
      <c r="P57" s="527"/>
      <c r="Q57" s="587"/>
      <c r="R57" s="585">
        <f>F58+I58</f>
        <v>3.447308</v>
      </c>
      <c r="S57" s="754">
        <f>R57+R58</f>
        <v>64.320092000000017</v>
      </c>
      <c r="T57" s="754">
        <f>E57*S57</f>
        <v>64.320092000000017</v>
      </c>
      <c r="U57" s="756">
        <f>R58*E57</f>
        <v>60.872784000000017</v>
      </c>
      <c r="V57" s="210">
        <f t="shared" si="0"/>
        <v>76.56932809314128</v>
      </c>
      <c r="W57" s="211">
        <f t="shared" si="1"/>
        <v>76.56932809314128</v>
      </c>
      <c r="X57" s="641"/>
    </row>
    <row r="58" spans="1:38" s="568" customFormat="1" ht="16.5" customHeight="1">
      <c r="A58" s="734"/>
      <c r="B58" s="737"/>
      <c r="C58" s="1138"/>
      <c r="D58" s="1140"/>
      <c r="E58" s="834"/>
      <c r="F58" s="813">
        <f>F57*$J$13/1000</f>
        <v>3.1771037</v>
      </c>
      <c r="G58" s="814"/>
      <c r="H58" s="815"/>
      <c r="I58" s="813">
        <f>I57*$Q$13/1000</f>
        <v>0.27020430000000001</v>
      </c>
      <c r="J58" s="814"/>
      <c r="K58" s="815"/>
      <c r="L58" s="604" t="s">
        <v>247</v>
      </c>
      <c r="M58" s="517" t="s">
        <v>125</v>
      </c>
      <c r="N58" s="605">
        <v>1</v>
      </c>
      <c r="O58" s="606">
        <f>E57*N58</f>
        <v>1</v>
      </c>
      <c r="P58" s="564">
        <f>64/1.2</f>
        <v>53.333333333333336</v>
      </c>
      <c r="Q58" s="519">
        <f>N58*P58*$N$11</f>
        <v>60.872784000000017</v>
      </c>
      <c r="R58" s="585">
        <f>SUM(Q58:Q58)</f>
        <v>60.872784000000017</v>
      </c>
      <c r="S58" s="755"/>
      <c r="T58" s="755"/>
      <c r="U58" s="757"/>
      <c r="V58" s="210">
        <f t="shared" si="0"/>
        <v>0</v>
      </c>
      <c r="W58" s="211">
        <f t="shared" si="1"/>
        <v>0</v>
      </c>
      <c r="X58" s="641"/>
    </row>
    <row r="59" spans="1:38" s="525" customFormat="1" ht="14.25" customHeight="1">
      <c r="A59" s="732">
        <f>A57+1</f>
        <v>17</v>
      </c>
      <c r="B59" s="735" t="s">
        <v>173</v>
      </c>
      <c r="C59" s="718" t="s">
        <v>241</v>
      </c>
      <c r="D59" s="747" t="s">
        <v>147</v>
      </c>
      <c r="E59" s="740">
        <v>108.6</v>
      </c>
      <c r="F59" s="743">
        <f>0.001*14.8</f>
        <v>1.4800000000000001E-2</v>
      </c>
      <c r="G59" s="744"/>
      <c r="H59" s="745"/>
      <c r="I59" s="698">
        <f>0.001*4.98</f>
        <v>4.9800000000000009E-3</v>
      </c>
      <c r="J59" s="699"/>
      <c r="K59" s="700"/>
      <c r="L59" s="578"/>
      <c r="M59" s="470"/>
      <c r="N59" s="471"/>
      <c r="O59" s="472"/>
      <c r="P59" s="472"/>
      <c r="Q59" s="587"/>
      <c r="R59" s="630">
        <f>F60+I60</f>
        <v>5.0845300600000004E-2</v>
      </c>
      <c r="S59" s="746">
        <f>R59+R60</f>
        <v>0.62997374938000017</v>
      </c>
      <c r="T59" s="746">
        <f>E59*S59</f>
        <v>68.415149182668017</v>
      </c>
      <c r="U59" s="717">
        <f>R60*E59</f>
        <v>62.893349537508008</v>
      </c>
      <c r="V59" s="210">
        <f t="shared" si="0"/>
        <v>0.74994710371906148</v>
      </c>
      <c r="W59" s="211">
        <f t="shared" si="1"/>
        <v>81.444255463890073</v>
      </c>
      <c r="X59" s="464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</row>
    <row r="60" spans="1:38" s="525" customFormat="1" ht="13.5" customHeight="1">
      <c r="A60" s="733"/>
      <c r="B60" s="736"/>
      <c r="C60" s="718"/>
      <c r="D60" s="747"/>
      <c r="E60" s="741"/>
      <c r="F60" s="746">
        <f>F59*J$13/1000</f>
        <v>3.5893996000000004E-2</v>
      </c>
      <c r="G60" s="746"/>
      <c r="H60" s="746"/>
      <c r="I60" s="746">
        <f>I59*$Q$13/1000</f>
        <v>1.4951304600000001E-2</v>
      </c>
      <c r="J60" s="746"/>
      <c r="K60" s="746"/>
      <c r="L60" s="473" t="s">
        <v>242</v>
      </c>
      <c r="M60" s="474" t="s">
        <v>123</v>
      </c>
      <c r="N60" s="515">
        <v>1</v>
      </c>
      <c r="O60" s="475">
        <f>E59*N60</f>
        <v>108.6</v>
      </c>
      <c r="P60" s="465">
        <v>0.5</v>
      </c>
      <c r="Q60" s="466">
        <f>N60*P60*$N$11</f>
        <v>0.57068235000000012</v>
      </c>
      <c r="R60" s="746">
        <f>SUM(Q60:Q62)</f>
        <v>0.57912844878000014</v>
      </c>
      <c r="S60" s="746"/>
      <c r="T60" s="746"/>
      <c r="U60" s="717"/>
      <c r="V60" s="210">
        <f t="shared" si="0"/>
        <v>0</v>
      </c>
      <c r="W60" s="211">
        <f t="shared" si="1"/>
        <v>0</v>
      </c>
      <c r="X60" s="464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</row>
    <row r="61" spans="1:38" s="525" customFormat="1" ht="13.5" customHeight="1">
      <c r="A61" s="733"/>
      <c r="B61" s="736"/>
      <c r="C61" s="718"/>
      <c r="D61" s="747"/>
      <c r="E61" s="741"/>
      <c r="F61" s="746"/>
      <c r="G61" s="746"/>
      <c r="H61" s="746"/>
      <c r="I61" s="746"/>
      <c r="J61" s="746"/>
      <c r="K61" s="746"/>
      <c r="L61" s="476" t="s">
        <v>172</v>
      </c>
      <c r="M61" s="477" t="s">
        <v>123</v>
      </c>
      <c r="N61" s="646">
        <v>4.0000000000000001E-3</v>
      </c>
      <c r="O61" s="658">
        <f>E59*N61</f>
        <v>0.43440000000000001</v>
      </c>
      <c r="P61" s="647">
        <v>0.85</v>
      </c>
      <c r="Q61" s="648">
        <f>N61*P61*$N$11</f>
        <v>3.8806399800000004E-3</v>
      </c>
      <c r="R61" s="746"/>
      <c r="S61" s="746"/>
      <c r="T61" s="746"/>
      <c r="U61" s="717"/>
      <c r="V61" s="210">
        <f t="shared" si="0"/>
        <v>0</v>
      </c>
      <c r="W61" s="211">
        <f t="shared" si="1"/>
        <v>0</v>
      </c>
      <c r="X61" s="464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</row>
    <row r="62" spans="1:38" s="525" customFormat="1" ht="24" customHeight="1">
      <c r="A62" s="734"/>
      <c r="B62" s="737"/>
      <c r="C62" s="718"/>
      <c r="D62" s="747"/>
      <c r="E62" s="742"/>
      <c r="F62" s="746"/>
      <c r="G62" s="746"/>
      <c r="H62" s="746"/>
      <c r="I62" s="746"/>
      <c r="J62" s="746"/>
      <c r="K62" s="746"/>
      <c r="L62" s="478" t="s">
        <v>243</v>
      </c>
      <c r="M62" s="513" t="s">
        <v>123</v>
      </c>
      <c r="N62" s="514">
        <v>4.0000000000000001E-3</v>
      </c>
      <c r="O62" s="479">
        <f>E59*N62</f>
        <v>0.43440000000000001</v>
      </c>
      <c r="P62" s="647">
        <v>1</v>
      </c>
      <c r="Q62" s="468">
        <f>N62*P62*$N$11</f>
        <v>4.5654588000000008E-3</v>
      </c>
      <c r="R62" s="746"/>
      <c r="S62" s="746"/>
      <c r="T62" s="746"/>
      <c r="U62" s="717"/>
      <c r="V62" s="210">
        <f t="shared" si="0"/>
        <v>0</v>
      </c>
      <c r="W62" s="211">
        <f t="shared" si="1"/>
        <v>0</v>
      </c>
      <c r="X62" s="464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</row>
    <row r="63" spans="1:38" s="135" customFormat="1" ht="15" customHeight="1">
      <c r="A63" s="775">
        <f>A59+1</f>
        <v>18</v>
      </c>
      <c r="B63" s="777" t="s">
        <v>205</v>
      </c>
      <c r="C63" s="713" t="s">
        <v>260</v>
      </c>
      <c r="D63" s="747" t="s">
        <v>206</v>
      </c>
      <c r="E63" s="783">
        <v>2</v>
      </c>
      <c r="F63" s="785">
        <v>2.1</v>
      </c>
      <c r="G63" s="786"/>
      <c r="H63" s="787"/>
      <c r="I63" s="788"/>
      <c r="J63" s="789"/>
      <c r="K63" s="790"/>
      <c r="L63" s="351"/>
      <c r="M63" s="609"/>
      <c r="N63" s="610"/>
      <c r="O63" s="610"/>
      <c r="P63" s="346"/>
      <c r="Q63" s="591"/>
      <c r="R63" s="791">
        <f>F64+I64</f>
        <v>5.0930669999999996</v>
      </c>
      <c r="S63" s="791">
        <f>R63+R64</f>
        <v>5.0930669999999996</v>
      </c>
      <c r="T63" s="762">
        <f>E63*S63</f>
        <v>10.186133999999999</v>
      </c>
      <c r="U63" s="809"/>
      <c r="V63" s="210">
        <f t="shared" si="0"/>
        <v>6.0630000050893988</v>
      </c>
      <c r="W63" s="211">
        <f t="shared" si="1"/>
        <v>12.126000010178798</v>
      </c>
      <c r="X63" s="642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</row>
    <row r="64" spans="1:38" s="135" customFormat="1" ht="14.25" customHeight="1">
      <c r="A64" s="776"/>
      <c r="B64" s="778"/>
      <c r="C64" s="713"/>
      <c r="D64" s="747"/>
      <c r="E64" s="784"/>
      <c r="F64" s="792">
        <f>F63*$J$13/1000</f>
        <v>5.0930669999999996</v>
      </c>
      <c r="G64" s="793"/>
      <c r="H64" s="794"/>
      <c r="I64" s="795">
        <f>I63*$Q$13/1000</f>
        <v>0</v>
      </c>
      <c r="J64" s="796"/>
      <c r="K64" s="797"/>
      <c r="L64" s="347"/>
      <c r="M64" s="348"/>
      <c r="N64" s="349"/>
      <c r="O64" s="349"/>
      <c r="P64" s="350"/>
      <c r="Q64" s="352"/>
      <c r="R64" s="763"/>
      <c r="S64" s="763"/>
      <c r="T64" s="763"/>
      <c r="U64" s="810"/>
      <c r="V64" s="210">
        <f t="shared" si="0"/>
        <v>0</v>
      </c>
      <c r="W64" s="211">
        <f t="shared" si="1"/>
        <v>0</v>
      </c>
      <c r="X64" s="642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</row>
    <row r="65" spans="1:51" s="520" customFormat="1" ht="12.75" customHeight="1">
      <c r="A65" s="732">
        <f>+A63+1</f>
        <v>19</v>
      </c>
      <c r="B65" s="735" t="s">
        <v>129</v>
      </c>
      <c r="C65" s="714" t="s">
        <v>227</v>
      </c>
      <c r="D65" s="723" t="s">
        <v>214</v>
      </c>
      <c r="E65" s="840">
        <f>E31+E33</f>
        <v>556</v>
      </c>
      <c r="F65" s="698">
        <f>0.001*5</f>
        <v>5.0000000000000001E-3</v>
      </c>
      <c r="G65" s="699"/>
      <c r="H65" s="700"/>
      <c r="I65" s="813">
        <f>0.001*20</f>
        <v>0.02</v>
      </c>
      <c r="J65" s="814"/>
      <c r="K65" s="815"/>
      <c r="L65" s="611"/>
      <c r="M65" s="470"/>
      <c r="N65" s="472"/>
      <c r="O65" s="472"/>
      <c r="P65" s="472"/>
      <c r="Q65" s="587"/>
      <c r="R65" s="585">
        <f>F66+I66</f>
        <v>7.2171750000000007E-2</v>
      </c>
      <c r="S65" s="754">
        <f>R65+R66</f>
        <v>0.10259596744320001</v>
      </c>
      <c r="T65" s="754">
        <f>E65*S65</f>
        <v>57.04335789841921</v>
      </c>
      <c r="U65" s="756">
        <f>R66*E65</f>
        <v>16.915864898419201</v>
      </c>
      <c r="V65" s="210">
        <f t="shared" si="0"/>
        <v>0.12213453134040325</v>
      </c>
      <c r="W65" s="211">
        <f t="shared" si="1"/>
        <v>67.906799425264211</v>
      </c>
      <c r="X65" s="636"/>
    </row>
    <row r="66" spans="1:51" s="520" customFormat="1" ht="12.75" customHeight="1">
      <c r="A66" s="734"/>
      <c r="B66" s="737"/>
      <c r="C66" s="714"/>
      <c r="D66" s="723"/>
      <c r="E66" s="841"/>
      <c r="F66" s="698">
        <f>F65*J$13/1000</f>
        <v>1.2126350000000001E-2</v>
      </c>
      <c r="G66" s="699"/>
      <c r="H66" s="700"/>
      <c r="I66" s="698">
        <f>I65*$Q$13/1000</f>
        <v>6.0045399999999999E-2</v>
      </c>
      <c r="J66" s="699"/>
      <c r="K66" s="700"/>
      <c r="L66" s="521" t="s">
        <v>79</v>
      </c>
      <c r="M66" s="517" t="s">
        <v>113</v>
      </c>
      <c r="N66" s="469">
        <v>1</v>
      </c>
      <c r="O66" s="522">
        <f>E65*N66</f>
        <v>556</v>
      </c>
      <c r="P66" s="469">
        <f>54.4/1000*490/1000</f>
        <v>2.6655999999999999E-2</v>
      </c>
      <c r="Q66" s="519">
        <f>N66*P66*$N$11</f>
        <v>3.0424217443200004E-2</v>
      </c>
      <c r="R66" s="627">
        <f>Q66</f>
        <v>3.0424217443200004E-2</v>
      </c>
      <c r="S66" s="755"/>
      <c r="T66" s="755"/>
      <c r="U66" s="757"/>
      <c r="V66" s="210">
        <f t="shared" si="0"/>
        <v>0</v>
      </c>
      <c r="W66" s="211">
        <f t="shared" si="1"/>
        <v>0</v>
      </c>
      <c r="X66" s="636"/>
    </row>
    <row r="67" spans="1:51" s="134" customFormat="1" ht="15.75" customHeight="1">
      <c r="A67" s="207"/>
      <c r="B67" s="190"/>
      <c r="C67" s="338" t="s">
        <v>133</v>
      </c>
      <c r="D67" s="192"/>
      <c r="E67" s="193"/>
      <c r="F67" s="178"/>
      <c r="G67" s="179"/>
      <c r="H67" s="178"/>
      <c r="I67" s="178"/>
      <c r="J67" s="179"/>
      <c r="K67" s="178"/>
      <c r="L67" s="261"/>
      <c r="M67" s="175"/>
      <c r="N67" s="176"/>
      <c r="O67" s="177"/>
      <c r="P67" s="178"/>
      <c r="Q67" s="179"/>
      <c r="R67" s="177"/>
      <c r="S67" s="177"/>
      <c r="T67" s="206" t="e">
        <f>SUM(T21:T66)-#REF!</f>
        <v>#REF!</v>
      </c>
      <c r="U67" s="208" t="e">
        <f>SUM(U21:U66)-#REF!</f>
        <v>#REF!</v>
      </c>
      <c r="V67" s="177"/>
      <c r="W67" s="274">
        <f>SUM(W21:W66)</f>
        <v>5277.9697067803127</v>
      </c>
      <c r="X67" s="174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</row>
    <row r="68" spans="1:51" s="212" customFormat="1" ht="13.5" customHeight="1">
      <c r="A68" s="213"/>
      <c r="B68" s="214"/>
      <c r="C68" s="255" t="s">
        <v>134</v>
      </c>
      <c r="D68" s="215">
        <v>0.11</v>
      </c>
      <c r="E68" s="216"/>
      <c r="F68" s="217"/>
      <c r="G68" s="218"/>
      <c r="H68" s="217"/>
      <c r="I68" s="217"/>
      <c r="J68" s="218"/>
      <c r="K68" s="217"/>
      <c r="L68" s="219"/>
      <c r="M68" s="220"/>
      <c r="N68" s="221"/>
      <c r="O68" s="222"/>
      <c r="P68" s="217"/>
      <c r="Q68" s="218"/>
      <c r="R68" s="222"/>
      <c r="S68" s="222"/>
      <c r="T68" s="223"/>
      <c r="U68" s="224"/>
      <c r="V68" s="225"/>
      <c r="W68" s="226">
        <f>W67*D68</f>
        <v>580.57666774583436</v>
      </c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</row>
    <row r="69" spans="1:51" s="212" customFormat="1" ht="13.5" customHeight="1">
      <c r="A69" s="213"/>
      <c r="B69" s="214"/>
      <c r="C69" s="255" t="s">
        <v>135</v>
      </c>
      <c r="D69" s="215"/>
      <c r="E69" s="222"/>
      <c r="F69" s="217"/>
      <c r="G69" s="218"/>
      <c r="H69" s="217"/>
      <c r="I69" s="217"/>
      <c r="J69" s="218"/>
      <c r="K69" s="217"/>
      <c r="L69" s="219"/>
      <c r="M69" s="220"/>
      <c r="N69" s="221"/>
      <c r="O69" s="222"/>
      <c r="P69" s="217"/>
      <c r="Q69" s="218"/>
      <c r="R69" s="222"/>
      <c r="S69" s="222"/>
      <c r="T69" s="223"/>
      <c r="U69" s="224"/>
      <c r="V69" s="227"/>
      <c r="W69" s="226">
        <f>SUM(W67:W68)</f>
        <v>5858.5463745261468</v>
      </c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</row>
    <row r="70" spans="1:51" s="212" customFormat="1" ht="13.5" customHeight="1">
      <c r="A70" s="213"/>
      <c r="B70" s="214"/>
      <c r="C70" s="267" t="s">
        <v>136</v>
      </c>
      <c r="D70" s="215"/>
      <c r="E70" s="222"/>
      <c r="F70" s="217"/>
      <c r="G70" s="218"/>
      <c r="H70" s="217"/>
      <c r="I70" s="217"/>
      <c r="J70" s="218"/>
      <c r="K70" s="217"/>
      <c r="L70" s="219"/>
      <c r="M70" s="220"/>
      <c r="N70" s="221"/>
      <c r="O70" s="222"/>
      <c r="P70" s="217"/>
      <c r="Q70" s="218"/>
      <c r="R70" s="222"/>
      <c r="S70" s="222"/>
      <c r="T70" s="223"/>
      <c r="U70" s="224"/>
      <c r="V70" s="227"/>
      <c r="W70" s="226">
        <f>+'ԱՄՓՈՓ '!F30</f>
        <v>0</v>
      </c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</row>
    <row r="71" spans="1:51" s="212" customFormat="1" ht="13.5" customHeight="1">
      <c r="A71" s="213"/>
      <c r="B71" s="214"/>
      <c r="C71" s="275" t="s">
        <v>137</v>
      </c>
      <c r="D71" s="215"/>
      <c r="E71" s="222"/>
      <c r="F71" s="217"/>
      <c r="G71" s="218"/>
      <c r="H71" s="217"/>
      <c r="I71" s="217"/>
      <c r="J71" s="218"/>
      <c r="K71" s="217"/>
      <c r="L71" s="219"/>
      <c r="M71" s="220"/>
      <c r="N71" s="221"/>
      <c r="O71" s="222"/>
      <c r="P71" s="217"/>
      <c r="Q71" s="218"/>
      <c r="R71" s="222"/>
      <c r="S71" s="222"/>
      <c r="T71" s="223"/>
      <c r="U71" s="224"/>
      <c r="V71" s="227"/>
      <c r="W71" s="226">
        <f>+W69+W70</f>
        <v>5858.5463745261468</v>
      </c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</row>
    <row r="72" spans="1:51" s="212" customFormat="1" ht="13.5" customHeight="1">
      <c r="A72" s="213"/>
      <c r="B72" s="214"/>
      <c r="C72" s="275" t="s">
        <v>138</v>
      </c>
      <c r="D72" s="215">
        <v>0.2</v>
      </c>
      <c r="E72" s="222"/>
      <c r="F72" s="217"/>
      <c r="G72" s="218"/>
      <c r="H72" s="217"/>
      <c r="I72" s="217"/>
      <c r="J72" s="218"/>
      <c r="K72" s="217"/>
      <c r="L72" s="219"/>
      <c r="M72" s="220"/>
      <c r="N72" s="221"/>
      <c r="O72" s="222"/>
      <c r="P72" s="217"/>
      <c r="Q72" s="218"/>
      <c r="R72" s="222"/>
      <c r="S72" s="222"/>
      <c r="T72" s="223"/>
      <c r="U72" s="224"/>
      <c r="V72" s="227"/>
      <c r="W72" s="226">
        <f>+(W71)*D72</f>
        <v>1171.7092749052294</v>
      </c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</row>
    <row r="73" spans="1:51" s="212" customFormat="1" ht="13.5" customHeight="1">
      <c r="A73" s="213"/>
      <c r="B73" s="214"/>
      <c r="C73" s="457" t="s">
        <v>133</v>
      </c>
      <c r="D73" s="228"/>
      <c r="E73" s="222"/>
      <c r="F73" s="217"/>
      <c r="G73" s="218"/>
      <c r="H73" s="217"/>
      <c r="I73" s="217"/>
      <c r="J73" s="218"/>
      <c r="K73" s="217"/>
      <c r="L73" s="219"/>
      <c r="M73" s="220"/>
      <c r="N73" s="221"/>
      <c r="O73" s="222"/>
      <c r="P73" s="217"/>
      <c r="Q73" s="218"/>
      <c r="R73" s="222"/>
      <c r="S73" s="222"/>
      <c r="T73" s="223"/>
      <c r="U73" s="224"/>
      <c r="V73" s="227"/>
      <c r="W73" s="229">
        <f>SUM(W71:W72)</f>
        <v>7030.2556494313758</v>
      </c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</row>
    <row r="74" spans="1:51" s="212" customFormat="1" hidden="1">
      <c r="A74" s="213"/>
      <c r="B74" s="214"/>
      <c r="C74" s="449" t="s">
        <v>198</v>
      </c>
      <c r="D74" s="450"/>
      <c r="E74" s="247"/>
      <c r="F74" s="248"/>
      <c r="G74" s="249"/>
      <c r="H74" s="248"/>
      <c r="I74" s="248"/>
      <c r="J74" s="249"/>
      <c r="K74" s="248"/>
      <c r="L74" s="250"/>
      <c r="M74" s="251"/>
      <c r="N74" s="252"/>
      <c r="O74" s="247"/>
      <c r="P74" s="248"/>
      <c r="Q74" s="249"/>
      <c r="R74" s="247"/>
      <c r="S74" s="247"/>
      <c r="T74" s="451"/>
      <c r="U74" s="253"/>
      <c r="V74" s="254"/>
      <c r="W74" s="452">
        <f>+'ԱՄՓՈՓ '!G17</f>
        <v>0</v>
      </c>
      <c r="X74" s="453"/>
      <c r="Z74" s="454"/>
      <c r="AA74" s="454"/>
      <c r="AB74" s="454"/>
      <c r="AC74" s="454"/>
      <c r="AD74" s="454"/>
      <c r="AE74" s="454"/>
      <c r="AF74" s="454"/>
      <c r="AG74" s="454"/>
      <c r="AH74" s="454"/>
      <c r="AI74" s="454"/>
      <c r="AJ74" s="454"/>
      <c r="AK74" s="454"/>
      <c r="AL74" s="454"/>
      <c r="AM74" s="454"/>
      <c r="AN74" s="454"/>
      <c r="AO74" s="454"/>
      <c r="AP74" s="454"/>
      <c r="AQ74" s="454"/>
      <c r="AR74" s="454"/>
      <c r="AS74" s="454"/>
    </row>
    <row r="75" spans="1:51" s="212" customFormat="1" ht="14.25" customHeight="1" thickBot="1">
      <c r="A75" s="230"/>
      <c r="B75" s="231"/>
      <c r="C75" s="458" t="s">
        <v>139</v>
      </c>
      <c r="D75" s="232"/>
      <c r="E75" s="233"/>
      <c r="F75" s="234"/>
      <c r="G75" s="235"/>
      <c r="H75" s="234"/>
      <c r="I75" s="234"/>
      <c r="J75" s="235"/>
      <c r="K75" s="234"/>
      <c r="L75" s="236"/>
      <c r="M75" s="237"/>
      <c r="N75" s="238"/>
      <c r="O75" s="239"/>
      <c r="P75" s="238"/>
      <c r="Q75" s="239"/>
      <c r="R75" s="239"/>
      <c r="S75" s="239"/>
      <c r="T75" s="240"/>
      <c r="U75" s="239"/>
      <c r="V75" s="241"/>
      <c r="W75" s="242">
        <f>+W74+W73</f>
        <v>7030.2556494313758</v>
      </c>
      <c r="X75" s="243">
        <f>+'ԱՄՓՈՓ '!D59+'ԱՄՓՈՓ '!F30*1.2+'ԱՄՓՈՓ '!G17</f>
        <v>7030.2556494313758</v>
      </c>
      <c r="Y75" s="333">
        <f>+W75-X75</f>
        <v>0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</row>
    <row r="76" spans="1:51" s="212" customFormat="1" ht="18.75" customHeight="1" thickTop="1">
      <c r="A76" s="1141"/>
      <c r="B76" s="1141"/>
      <c r="C76" s="1141"/>
      <c r="D76" s="1141"/>
      <c r="E76" s="1141"/>
      <c r="F76" s="1141"/>
      <c r="G76" s="1141"/>
      <c r="H76" s="1141"/>
      <c r="I76" s="1141"/>
      <c r="J76" s="1141"/>
      <c r="K76" s="1141"/>
      <c r="L76" s="1141"/>
      <c r="M76" s="1141"/>
      <c r="N76" s="1141"/>
      <c r="O76" s="1141"/>
      <c r="P76" s="1141"/>
      <c r="Q76" s="1141"/>
      <c r="R76" s="1141"/>
      <c r="S76" s="1141"/>
      <c r="T76" s="1141"/>
      <c r="U76" s="1141"/>
      <c r="V76" s="272"/>
      <c r="W76" s="272"/>
      <c r="X76" s="254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</row>
  </sheetData>
  <mergeCells count="282">
    <mergeCell ref="R21:R22"/>
    <mergeCell ref="S21:S22"/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T21:T22"/>
    <mergeCell ref="U21:U22"/>
    <mergeCell ref="A76:U76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5:A19"/>
    <mergeCell ref="B15:B19"/>
    <mergeCell ref="C15:C19"/>
    <mergeCell ref="D15:D19"/>
    <mergeCell ref="E15:E19"/>
    <mergeCell ref="F15:H19"/>
    <mergeCell ref="I15:K19"/>
    <mergeCell ref="A21:A22"/>
    <mergeCell ref="U27:U30"/>
    <mergeCell ref="F28:H30"/>
    <mergeCell ref="I28:K30"/>
    <mergeCell ref="R28:R30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B21:B22"/>
    <mergeCell ref="C21:C22"/>
    <mergeCell ref="D21:D22"/>
    <mergeCell ref="E21:E22"/>
    <mergeCell ref="F21:H21"/>
    <mergeCell ref="A27:A30"/>
    <mergeCell ref="B27:B30"/>
    <mergeCell ref="C27:C30"/>
    <mergeCell ref="D27:D30"/>
    <mergeCell ref="E27:E30"/>
    <mergeCell ref="F27:H27"/>
    <mergeCell ref="I27:K27"/>
    <mergeCell ref="A25:A26"/>
    <mergeCell ref="B25:B26"/>
    <mergeCell ref="C25:C26"/>
    <mergeCell ref="D25:D26"/>
    <mergeCell ref="I21:K21"/>
    <mergeCell ref="S27:S30"/>
    <mergeCell ref="T27:T30"/>
    <mergeCell ref="E25:E26"/>
    <mergeCell ref="F25:H25"/>
    <mergeCell ref="I25:K25"/>
    <mergeCell ref="R25:R26"/>
    <mergeCell ref="S25:S26"/>
    <mergeCell ref="T25:T26"/>
    <mergeCell ref="U25:U26"/>
    <mergeCell ref="F26:H26"/>
    <mergeCell ref="I26:K26"/>
    <mergeCell ref="U31:U32"/>
    <mergeCell ref="F32:H32"/>
    <mergeCell ref="I32:K32"/>
    <mergeCell ref="A33:A34"/>
    <mergeCell ref="B33:B34"/>
    <mergeCell ref="C33:C34"/>
    <mergeCell ref="D33:D34"/>
    <mergeCell ref="E33:E34"/>
    <mergeCell ref="F33:H33"/>
    <mergeCell ref="I33:K33"/>
    <mergeCell ref="S33:S34"/>
    <mergeCell ref="T33:T34"/>
    <mergeCell ref="U33:U34"/>
    <mergeCell ref="F34:H34"/>
    <mergeCell ref="I34:K34"/>
    <mergeCell ref="A31:A32"/>
    <mergeCell ref="B31:B32"/>
    <mergeCell ref="C31:C32"/>
    <mergeCell ref="D31:D32"/>
    <mergeCell ref="E31:E32"/>
    <mergeCell ref="F31:H31"/>
    <mergeCell ref="I31:K31"/>
    <mergeCell ref="S31:S32"/>
    <mergeCell ref="T31:T32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E44:E45"/>
    <mergeCell ref="F44:H44"/>
    <mergeCell ref="I44:K44"/>
    <mergeCell ref="S44:S45"/>
    <mergeCell ref="T44:T45"/>
    <mergeCell ref="U44:U45"/>
    <mergeCell ref="F45:H45"/>
    <mergeCell ref="I45:K45"/>
    <mergeCell ref="A35:A37"/>
    <mergeCell ref="B35:B37"/>
    <mergeCell ref="C35:C37"/>
    <mergeCell ref="D35:D37"/>
    <mergeCell ref="E35:E37"/>
    <mergeCell ref="F35:H35"/>
    <mergeCell ref="I35:K35"/>
    <mergeCell ref="S35:S37"/>
    <mergeCell ref="T35:T37"/>
    <mergeCell ref="U35:U37"/>
    <mergeCell ref="F36:H37"/>
    <mergeCell ref="I36:K37"/>
    <mergeCell ref="R36:R37"/>
    <mergeCell ref="A38:A40"/>
    <mergeCell ref="B38:B40"/>
    <mergeCell ref="C38:C40"/>
    <mergeCell ref="U46:U48"/>
    <mergeCell ref="Y46:Y48"/>
    <mergeCell ref="F47:H47"/>
    <mergeCell ref="I47:K47"/>
    <mergeCell ref="R47:R48"/>
    <mergeCell ref="F48:H48"/>
    <mergeCell ref="I48:K48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41:U43"/>
    <mergeCell ref="F42:H43"/>
    <mergeCell ref="I42:K43"/>
    <mergeCell ref="R42:R43"/>
    <mergeCell ref="A44:A45"/>
    <mergeCell ref="B44:B45"/>
    <mergeCell ref="C44:C45"/>
    <mergeCell ref="D44:D45"/>
    <mergeCell ref="A46:A48"/>
    <mergeCell ref="B46:B48"/>
    <mergeCell ref="C46:C48"/>
    <mergeCell ref="D46:D48"/>
    <mergeCell ref="E46:E48"/>
    <mergeCell ref="F46:H46"/>
    <mergeCell ref="I46:K46"/>
    <mergeCell ref="S46:S48"/>
    <mergeCell ref="T46:T48"/>
    <mergeCell ref="U49:U50"/>
    <mergeCell ref="Y49:Y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7:U58"/>
    <mergeCell ref="F58:H58"/>
    <mergeCell ref="I58:K58"/>
    <mergeCell ref="A59:A62"/>
    <mergeCell ref="B59:B62"/>
    <mergeCell ref="C59:C62"/>
    <mergeCell ref="D59:D62"/>
    <mergeCell ref="E59:E62"/>
    <mergeCell ref="F59:H59"/>
    <mergeCell ref="I59:K59"/>
    <mergeCell ref="S59:S62"/>
    <mergeCell ref="T59:T62"/>
    <mergeCell ref="U59:U62"/>
    <mergeCell ref="F60:H62"/>
    <mergeCell ref="I60:K62"/>
    <mergeCell ref="R60:R62"/>
    <mergeCell ref="A57:A58"/>
    <mergeCell ref="B57:B58"/>
    <mergeCell ref="C57:C58"/>
    <mergeCell ref="D57:D58"/>
    <mergeCell ref="E57:E58"/>
    <mergeCell ref="F57:H57"/>
    <mergeCell ref="I57:K57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I63:K63"/>
    <mergeCell ref="R63:R64"/>
    <mergeCell ref="S63:S64"/>
    <mergeCell ref="S57:S58"/>
    <mergeCell ref="T57:T58"/>
    <mergeCell ref="T63:T64"/>
    <mergeCell ref="U63:U64"/>
    <mergeCell ref="F64:H64"/>
    <mergeCell ref="I64:K64"/>
  </mergeCells>
  <printOptions horizontalCentered="1"/>
  <pageMargins left="0" right="0" top="1" bottom="0" header="0.3" footer="0.3"/>
  <pageSetup paperSize="9" scale="98" orientation="landscape" r:id="rId1"/>
  <rowBreaks count="1" manualBreakCount="1">
    <brk id="4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Bac </vt:lpstr>
      <vt:lpstr>ԱՄՓՈՓ </vt:lpstr>
      <vt:lpstr>ln 1</vt:lpstr>
      <vt:lpstr>2. փոխհատուցում</vt:lpstr>
      <vt:lpstr>ծավալաթերթ հայ.</vt:lpstr>
      <vt:lpstr>ծավալաթերթ ռուս.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2025-09-02T05:42:03Z</dcterms:modified>
</cp:coreProperties>
</file>